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d.docs.live.net/307747353415e7de/Documentos/GESTION DE CALIDAD/SIGC 2024/MATRICES DE RIESGOS/DEFINITIVAS/PUBLICADAS/"/>
    </mc:Choice>
  </mc:AlternateContent>
  <xr:revisionPtr revIDLastSave="0" documentId="14_{96BFFE61-9799-4E81-AEC9-F71221935239}" xr6:coauthVersionLast="36" xr6:coauthVersionMax="36" xr10:uidLastSave="{00000000-0000-0000-0000-000000000000}"/>
  <bookViews>
    <workbookView xWindow="-120" yWindow="-120" windowWidth="29040" windowHeight="15840" tabRatio="898" firstSheet="3" activeTab="7"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0" i="18" l="1"/>
  <c r="A30" i="18"/>
  <c r="A40" i="29"/>
  <c r="A30" i="29"/>
  <c r="L42" i="28" l="1"/>
  <c r="L41" i="28"/>
  <c r="L40" i="28"/>
  <c r="L34" i="28"/>
  <c r="L33" i="28"/>
  <c r="L32" i="28"/>
  <c r="L31" i="28"/>
  <c r="L30" i="28"/>
  <c r="C32" i="28" l="1"/>
  <c r="C13" i="28"/>
  <c r="L13" i="28"/>
  <c r="C14" i="28"/>
  <c r="C12" i="28"/>
  <c r="L20" i="29" l="1"/>
  <c r="L30" i="29"/>
  <c r="L40" i="29"/>
  <c r="C20" i="29"/>
  <c r="C30" i="29"/>
  <c r="C40" i="29"/>
  <c r="C50" i="36" s="1"/>
  <c r="B20" i="29"/>
  <c r="B30" i="29"/>
  <c r="B40" i="29"/>
  <c r="B50" i="36" s="1"/>
  <c r="A20" i="29"/>
  <c r="A50" i="36"/>
  <c r="A60" i="36"/>
  <c r="C21" i="28"/>
  <c r="C22" i="28"/>
  <c r="C23" i="28"/>
  <c r="C24" i="28"/>
  <c r="C25" i="28"/>
  <c r="C27" i="28"/>
  <c r="C28" i="28"/>
  <c r="C29" i="28"/>
  <c r="C30" i="28"/>
  <c r="C31" i="28"/>
  <c r="C33" i="28"/>
  <c r="C34" i="28"/>
  <c r="C35" i="28"/>
  <c r="C36" i="28"/>
  <c r="C37" i="28"/>
  <c r="C38" i="28"/>
  <c r="C39" i="28"/>
  <c r="C40" i="28"/>
  <c r="C41" i="28"/>
  <c r="C42" i="28"/>
  <c r="C43" i="28"/>
  <c r="C44" i="28"/>
  <c r="C45" i="28"/>
  <c r="C46" i="28"/>
  <c r="C47" i="28"/>
  <c r="C48" i="28"/>
  <c r="C49" i="28"/>
  <c r="B20" i="28"/>
  <c r="B30" i="28"/>
  <c r="B40" i="28"/>
  <c r="A20" i="28"/>
  <c r="A30" i="28"/>
  <c r="A40" i="28"/>
  <c r="L39" i="27"/>
  <c r="K39" i="27" s="1"/>
  <c r="L38" i="27"/>
  <c r="K38" i="27" s="1"/>
  <c r="L37" i="27"/>
  <c r="K37" i="27" s="1"/>
  <c r="L36" i="27"/>
  <c r="K36" i="27" s="1"/>
  <c r="L35" i="27"/>
  <c r="K35" i="27" s="1"/>
  <c r="L34" i="27"/>
  <c r="K34" i="27" s="1"/>
  <c r="L33" i="27"/>
  <c r="K33" i="27" s="1"/>
  <c r="L32" i="27"/>
  <c r="K32" i="27" s="1"/>
  <c r="L31" i="27"/>
  <c r="K31" i="27" s="1"/>
  <c r="L30" i="27"/>
  <c r="K30" i="27" s="1"/>
  <c r="G30" i="27"/>
  <c r="F30" i="29" s="1"/>
  <c r="C60" i="34" l="1"/>
  <c r="C60" i="35"/>
  <c r="C60" i="36"/>
  <c r="M30" i="27"/>
  <c r="G30" i="29" s="1"/>
  <c r="B60" i="34"/>
  <c r="B60" i="35"/>
  <c r="B60" i="36"/>
  <c r="A60" i="34"/>
  <c r="A60" i="35"/>
  <c r="C50" i="34"/>
  <c r="C50" i="35"/>
  <c r="B50" i="34"/>
  <c r="B50" i="35"/>
  <c r="A50" i="34"/>
  <c r="A50" i="35"/>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40" i="27"/>
  <c r="K40" i="27" s="1"/>
  <c r="L41" i="27"/>
  <c r="K41" i="27" s="1"/>
  <c r="L42" i="27"/>
  <c r="K42" i="27" s="1"/>
  <c r="L43" i="27"/>
  <c r="K43" i="27" s="1"/>
  <c r="L44" i="27"/>
  <c r="K44" i="27" s="1"/>
  <c r="L45" i="27"/>
  <c r="K45" i="27" s="1"/>
  <c r="L46" i="27"/>
  <c r="K46" i="27" s="1"/>
  <c r="L47" i="27"/>
  <c r="K47" i="27" s="1"/>
  <c r="L48" i="27"/>
  <c r="K48" i="27" s="1"/>
  <c r="L49" i="27"/>
  <c r="K49" i="27" s="1"/>
  <c r="N30" i="27" l="1"/>
  <c r="H30" i="29" s="1"/>
  <c r="O30" i="27"/>
  <c r="L43" i="28"/>
  <c r="L44" i="28"/>
  <c r="L45" i="28"/>
  <c r="L46" i="28"/>
  <c r="L47" i="28"/>
  <c r="L48" i="28"/>
  <c r="L49" i="28"/>
  <c r="L39" i="28"/>
  <c r="L38" i="28"/>
  <c r="L37" i="28"/>
  <c r="L36" i="28"/>
  <c r="L35" i="28"/>
  <c r="L29" i="28"/>
  <c r="L28" i="28"/>
  <c r="L27" i="28"/>
  <c r="L26" i="28"/>
  <c r="L25" i="28"/>
  <c r="L24" i="28"/>
  <c r="L23" i="28"/>
  <c r="L22" i="28"/>
  <c r="L21" i="28"/>
  <c r="L20" i="28"/>
  <c r="L11" i="28"/>
  <c r="L12" i="28"/>
  <c r="L14" i="28"/>
  <c r="L16" i="28"/>
  <c r="L17" i="28"/>
  <c r="L18" i="28"/>
  <c r="L19" i="28"/>
  <c r="B40" i="35" l="1"/>
  <c r="B40" i="34"/>
  <c r="B30" i="18"/>
  <c r="B40" i="36"/>
  <c r="C40" i="18"/>
  <c r="C30" i="34"/>
  <c r="C30" i="35"/>
  <c r="C30" i="36"/>
  <c r="A30" i="36"/>
  <c r="A30" i="35"/>
  <c r="A30" i="34"/>
  <c r="B40" i="18"/>
  <c r="B30" i="35"/>
  <c r="B30" i="34"/>
  <c r="B30" i="36"/>
  <c r="C40" i="34"/>
  <c r="C30" i="18"/>
  <c r="C40" i="36"/>
  <c r="C40" i="35"/>
  <c r="A40" i="36"/>
  <c r="A40" i="35"/>
  <c r="A40" i="34"/>
  <c r="M40" i="27"/>
  <c r="G40" i="29" s="1"/>
  <c r="E60" i="36" l="1"/>
  <c r="E60" i="35"/>
  <c r="E60" i="34"/>
  <c r="G10" i="27"/>
  <c r="G20" i="27"/>
  <c r="C20" i="28" l="1"/>
  <c r="J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R49" i="28"/>
  <c r="J49" i="28"/>
  <c r="R48" i="28"/>
  <c r="J48" i="28"/>
  <c r="R47" i="28"/>
  <c r="J47" i="28"/>
  <c r="R46" i="28"/>
  <c r="J46" i="28"/>
  <c r="R45" i="28"/>
  <c r="J45" i="28"/>
  <c r="R44" i="28"/>
  <c r="J44" i="28"/>
  <c r="R43" i="28"/>
  <c r="J43" i="28"/>
  <c r="R42" i="28"/>
  <c r="J42" i="28"/>
  <c r="R41" i="28"/>
  <c r="J41" i="28"/>
  <c r="R40" i="28"/>
  <c r="J40" i="28"/>
  <c r="K40" i="28" s="1"/>
  <c r="S20" i="28" l="1"/>
  <c r="K30" i="28"/>
  <c r="K20" i="28"/>
  <c r="S40" i="28"/>
  <c r="U40" i="28" s="1"/>
  <c r="K40" i="29" s="1"/>
  <c r="S30" i="28"/>
  <c r="U30" i="28" s="1"/>
  <c r="T30" i="28"/>
  <c r="J30" i="29" s="1"/>
  <c r="E50" i="36" l="1"/>
  <c r="E50" i="35"/>
  <c r="E50" i="34"/>
  <c r="V30" i="28"/>
  <c r="M30" i="29" s="1"/>
  <c r="K30" i="29"/>
  <c r="G40" i="27"/>
  <c r="F40" i="29" s="1"/>
  <c r="T40" i="28" l="1"/>
  <c r="N40" i="27"/>
  <c r="H40" i="29" s="1"/>
  <c r="V40" i="28" l="1"/>
  <c r="M40" i="29" s="1"/>
  <c r="J40" i="29"/>
  <c r="O40" i="27"/>
  <c r="D50" i="36" l="1"/>
  <c r="D50" i="35"/>
  <c r="D50" i="34"/>
  <c r="F50" i="36"/>
  <c r="F50" i="35"/>
  <c r="F50" i="34"/>
  <c r="D30" i="36" l="1"/>
  <c r="D30" i="35"/>
  <c r="D30" i="34"/>
  <c r="D40" i="18"/>
  <c r="D60" i="36" l="1"/>
  <c r="D60" i="35"/>
  <c r="D60" i="34"/>
  <c r="F60" i="36"/>
  <c r="F60" i="35"/>
  <c r="F60" i="34"/>
  <c r="E40" i="18"/>
  <c r="E30" i="34"/>
  <c r="E30" i="36"/>
  <c r="E30" i="35"/>
  <c r="D40" i="34"/>
  <c r="D40" i="35"/>
  <c r="D30" i="18"/>
  <c r="D40" i="36"/>
  <c r="F40" i="18" l="1"/>
  <c r="F30" i="34"/>
  <c r="F30" i="36"/>
  <c r="F30" i="35"/>
  <c r="E40" i="36"/>
  <c r="E30" i="18"/>
  <c r="E40" i="35"/>
  <c r="E40" i="34"/>
  <c r="A10" i="28"/>
  <c r="B10" i="28"/>
  <c r="I33" i="5" a="1"/>
  <c r="I33" i="5" s="1"/>
  <c r="F40" i="35" l="1"/>
  <c r="F30" i="18"/>
  <c r="F40" i="36"/>
  <c r="F40" i="34"/>
  <c r="C10" i="29"/>
  <c r="I27" i="5" a="1"/>
  <c r="C10" i="34" l="1"/>
  <c r="C10" i="35"/>
  <c r="C10" i="36"/>
  <c r="C20" i="34"/>
  <c r="C20" i="36"/>
  <c r="C20" i="35"/>
  <c r="I27" i="5"/>
  <c r="L10" i="28"/>
  <c r="C11" i="28"/>
  <c r="C10" i="28"/>
  <c r="L10" i="27" l="1"/>
  <c r="K10" i="27" s="1"/>
  <c r="I21" i="5"/>
  <c r="I22" i="5"/>
  <c r="C20" i="18" l="1"/>
  <c r="C10" i="18"/>
  <c r="M20" i="27" l="1"/>
  <c r="M10" i="27"/>
  <c r="G20" i="29" l="1"/>
  <c r="U20" i="28"/>
  <c r="K20" i="29" s="1"/>
  <c r="G10" i="29"/>
  <c r="E11" i="29"/>
  <c r="E12" i="29"/>
  <c r="R11" i="28"/>
  <c r="R12" i="28"/>
  <c r="R13" i="28"/>
  <c r="R14" i="28"/>
  <c r="R15" i="28"/>
  <c r="R16" i="28"/>
  <c r="R17" i="28"/>
  <c r="R18" i="28"/>
  <c r="R19" i="28"/>
  <c r="R10" i="28"/>
  <c r="J11" i="28"/>
  <c r="J12" i="28"/>
  <c r="J13" i="28"/>
  <c r="J14" i="28"/>
  <c r="J15" i="28"/>
  <c r="J16" i="28"/>
  <c r="J17" i="28"/>
  <c r="J18" i="28"/>
  <c r="J19" i="28"/>
  <c r="J10" i="28"/>
  <c r="K10" i="28" s="1"/>
  <c r="S10" i="28" l="1"/>
  <c r="A20" i="36"/>
  <c r="A20" i="35"/>
  <c r="A20" i="34"/>
  <c r="B20" i="35"/>
  <c r="B20" i="34"/>
  <c r="B20" i="36"/>
  <c r="B20" i="18"/>
  <c r="A20" i="18"/>
  <c r="U10" i="28"/>
  <c r="H10" i="27" l="1"/>
  <c r="H20" i="27"/>
  <c r="F20" i="29" l="1"/>
  <c r="T20" i="28"/>
  <c r="N20" i="27"/>
  <c r="H20" i="29" s="1"/>
  <c r="O10" i="27"/>
  <c r="N10" i="27"/>
  <c r="H10" i="29" s="1"/>
  <c r="T10" i="28"/>
  <c r="V10" i="28" s="1"/>
  <c r="M10" i="29" s="1"/>
  <c r="O20" i="27"/>
  <c r="E10" i="29"/>
  <c r="B10" i="29"/>
  <c r="B10" i="18" s="1"/>
  <c r="A10" i="29"/>
  <c r="V20" i="28" l="1"/>
  <c r="M20" i="29" s="1"/>
  <c r="F20" i="36" s="1"/>
  <c r="J20" i="29"/>
  <c r="A10" i="36"/>
  <c r="A10" i="35"/>
  <c r="A10" i="34"/>
  <c r="B10" i="35"/>
  <c r="B10" i="34"/>
  <c r="B10" i="36"/>
  <c r="F10" i="36"/>
  <c r="F10" i="34"/>
  <c r="F10" i="35"/>
  <c r="F10" i="18"/>
  <c r="A10" i="18"/>
  <c r="F20" i="34" l="1"/>
  <c r="F20" i="35"/>
  <c r="F20" i="18"/>
  <c r="D20" i="36"/>
  <c r="D20" i="35"/>
  <c r="D20" i="34"/>
  <c r="D20" i="18"/>
  <c r="L10" i="29"/>
  <c r="K10" i="29" l="1"/>
  <c r="E10" i="36" l="1"/>
  <c r="E10" i="34"/>
  <c r="E10" i="35"/>
  <c r="E10" i="18"/>
  <c r="E20" i="35" l="1"/>
  <c r="E20" i="36"/>
  <c r="E20" i="34"/>
  <c r="E20" i="18"/>
  <c r="F10" i="29"/>
  <c r="J10" i="29" l="1"/>
  <c r="D10" i="36" l="1"/>
  <c r="D10" i="34"/>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<sst xmlns="http://schemas.openxmlformats.org/spreadsheetml/2006/main" count="981" uniqueCount="558">
  <si>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</si>
  <si>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</si>
  <si>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</si>
  <si>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PLANEACIÓN ESTRATÉGICA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</si>
  <si>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</si>
  <si>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</si>
  <si>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</si>
  <si>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</si>
  <si>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</si>
  <si>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</si>
  <si>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</si>
  <si>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</si>
  <si>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</si>
  <si>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</si>
  <si>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</si>
  <si>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</si>
  <si>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</si>
  <si>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</si>
  <si>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</si>
  <si>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</si>
  <si>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</si>
  <si>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</si>
  <si>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</si>
  <si>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</si>
  <si>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</si>
  <si>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</si>
  <si>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</si>
  <si>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</si>
  <si>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</si>
  <si>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</si>
  <si>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</si>
  <si>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</si>
  <si>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</si>
  <si>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</si>
  <si>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</si>
  <si>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</si>
  <si>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</si>
  <si>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</si>
  <si>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</si>
  <si>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</si>
  <si>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</si>
  <si>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</si>
  <si>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</si>
  <si>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</si>
  <si>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</si>
  <si>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</si>
  <si>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</si>
  <si>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</si>
  <si>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</si>
  <si>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</si>
  <si>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</si>
  <si>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</si>
  <si>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</si>
  <si>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</si>
  <si>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</si>
  <si>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</si>
  <si>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</si>
  <si>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</si>
  <si>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</si>
  <si>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</si>
  <si>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</si>
  <si>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</si>
  <si>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</si>
  <si>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</si>
  <si>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</si>
  <si>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</si>
  <si>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</si>
  <si>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</si>
  <si>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</si>
  <si>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</si>
  <si>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</si>
  <si>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</si>
  <si>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</si>
  <si>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</si>
  <si>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</si>
  <si>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</si>
  <si>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</si>
  <si>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</si>
  <si>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</si>
  <si>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</si>
  <si>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</si>
  <si>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</si>
  <si>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</si>
  <si>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</si>
  <si>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</si>
  <si>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</si>
  <si>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</si>
  <si>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</si>
  <si>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</si>
  <si>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</si>
  <si>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</si>
  <si>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</si>
  <si>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</si>
  <si>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</si>
  <si>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</si>
  <si>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</si>
  <si>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</si>
  <si>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</si>
  <si>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</si>
  <si>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</si>
  <si>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</si>
  <si>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</si>
  <si>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</si>
  <si>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</si>
  <si>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</si>
  <si>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</si>
  <si>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</si>
  <si>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</si>
  <si>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</si>
  <si>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</si>
  <si>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</si>
  <si>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</si>
  <si>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</si>
  <si>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</si>
  <si>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</si>
  <si>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</si>
  <si>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</si>
  <si>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</si>
  <si>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</si>
  <si>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</si>
  <si>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</si>
  <si>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</si>
  <si>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</si>
  <si>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</si>
  <si>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</si>
  <si>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</si>
  <si>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</si>
  <si>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</si>
  <si>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</si>
  <si>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</si>
  <si>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</si>
  <si>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</si>
  <si>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</si>
  <si>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</si>
  <si>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</si>
  <si>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</si>
  <si>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</si>
  <si>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</si>
  <si>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</si>
  <si>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</si>
  <si>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</si>
  <si>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</si>
  <si>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</si>
  <si>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</si>
  <si>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</si>
  <si>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</si>
  <si>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</si>
  <si>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</si>
  <si>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</si>
  <si>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</si>
  <si>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</si>
  <si>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</si>
  <si>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</si>
  <si>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</si>
  <si>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</si>
  <si>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</si>
  <si>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</si>
  <si>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</si>
  <si>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</si>
  <si>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</si>
  <si>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</si>
  <si>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</si>
  <si>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</si>
  <si>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</si>
  <si>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</si>
  <si>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</si>
  <si>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</si>
  <si>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</si>
  <si>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</si>
  <si>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Implementar mecanismos para la retroalimentación de las  partes interesadas</t>
  </si>
  <si>
    <t>1, 12, 34</t>
  </si>
  <si>
    <t>27,28,29,34</t>
  </si>
  <si>
    <t>Mantener, actualizar y documentar  el Sistema Integrado de Gestión SIGCMA, en el contexto especifico</t>
  </si>
  <si>
    <t>Solicitar apoyo al CENDOJ para realización de capacitaciones en tablas de retención documental (TRD)</t>
  </si>
  <si>
    <t>24,25,29</t>
  </si>
  <si>
    <t>Hacer uso de la información y de las herramientas tecnológicas dispuestas para la prestación del servicios</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</si>
  <si>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</si>
  <si>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</si>
  <si>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</si>
  <si>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</si>
  <si>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</si>
  <si>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</si>
  <si>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</si>
  <si>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</si>
  <si>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</si>
  <si>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</si>
  <si>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</si>
  <si>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</si>
  <si>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</si>
  <si>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</si>
  <si>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</si>
  <si>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</si>
  <si>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</si>
  <si>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</si>
  <si>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</si>
  <si>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</si>
  <si>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</si>
  <si>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</si>
  <si>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</si>
  <si>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</si>
  <si>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</si>
  <si>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</si>
  <si>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</si>
  <si>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</si>
  <si>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</si>
  <si>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</si>
  <si>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</si>
  <si>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</si>
  <si>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</si>
  <si>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</si>
  <si>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</si>
  <si>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</si>
  <si>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</si>
  <si>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</si>
  <si>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</si>
  <si>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</si>
  <si>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</si>
  <si>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</si>
  <si>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</si>
  <si>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</si>
  <si>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</si>
  <si>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</si>
  <si>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</si>
  <si>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</si>
  <si>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</si>
  <si>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</si>
  <si>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</si>
  <si>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</si>
  <si>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</si>
  <si>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</si>
  <si>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</si>
  <si>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</si>
  <si>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</si>
  <si>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</si>
  <si>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</si>
  <si>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</si>
  <si>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</si>
  <si>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</si>
  <si>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</si>
  <si>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</si>
  <si>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</si>
  <si>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</si>
  <si>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</si>
  <si>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</si>
  <si>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</si>
  <si>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</si>
  <si>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</si>
  <si>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</si>
  <si>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</si>
  <si>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</si>
  <si>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</si>
  <si>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</si>
  <si>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</si>
  <si>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</si>
  <si>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</si>
  <si>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</si>
  <si>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</si>
  <si>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</si>
  <si>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</si>
  <si>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</si>
  <si>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</si>
  <si>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</si>
  <si>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</si>
  <si>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</si>
  <si>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</si>
  <si>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</si>
  <si>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</si>
  <si>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</si>
  <si>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</si>
  <si>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</si>
  <si>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</si>
  <si>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</si>
  <si>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</si>
  <si>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</si>
  <si>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</si>
  <si>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</si>
  <si>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</si>
  <si>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</si>
  <si>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</si>
  <si>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No se presentan en forma oportuna los informes de seguimiento para la toma de decisiones de la Alta Dirección</t>
  </si>
  <si>
    <t>1. Falta de metodologías que permitan agilizar la formulación y elaboración de planes de acción.</t>
  </si>
  <si>
    <t>Afectación de reputacion,imagén,  credibilidad, satisfacción de usuarios y PI</t>
  </si>
  <si>
    <t xml:space="preserve">De la entidad, seccional, despachos a nivel local o municipal </t>
  </si>
  <si>
    <t>2. Escaso recurso humano con conocimientos, habilidades, destrezas y experiencia, en seguimiento de planes de acción.</t>
  </si>
  <si>
    <t xml:space="preserve">1. Inadecuado ejercicio de planeación, para determinar las prioridades y problemas que se deben atender o satisfacer </t>
  </si>
  <si>
    <t>Incumplimiento de las metas establecidas</t>
  </si>
  <si>
    <t>Incumplimiento del 20% de los indicadores del proceso</t>
  </si>
  <si>
    <t xml:space="preserve">3. Desconocimiento de normas. </t>
  </si>
  <si>
    <t xml:space="preserve">Recibir dádivas o beneficios a nombre propio o de terceros para direccionar planes a desarrollar y recursos de financiación </t>
  </si>
  <si>
    <t>Muy Alta - 5</t>
  </si>
  <si>
    <t xml:space="preserve">De la entidad y sector justicia a nivel nacional </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</si>
  <si>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</si>
  <si>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</si>
  <si>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</si>
  <si>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</si>
  <si>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</si>
  <si>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 xml:space="preserve">3. Manipulación de datos, estadísticas,  diagnósticos sobre la administración de justicia,  que preponderen o creen  necesidades para beneficiar intereses propios y/o terceros.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</si>
  <si>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</si>
  <si>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</si>
  <si>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</si>
  <si>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</si>
  <si>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</si>
  <si>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</si>
  <si>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</si>
  <si>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</si>
  <si>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</si>
  <si>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</si>
  <si>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</si>
  <si>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</si>
  <si>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</si>
  <si>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</si>
  <si>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Zona Riesgo Residual</t>
  </si>
  <si>
    <t>NO</t>
  </si>
  <si>
    <t>SI</t>
  </si>
  <si>
    <t>Acciones de respuesta ante noticias que afectan la imagen de la entidad.</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</si>
  <si>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</si>
  <si>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</si>
  <si>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</si>
  <si>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</si>
  <si>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</si>
  <si>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</si>
  <si>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</si>
  <si>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</si>
  <si>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</si>
  <si>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</si>
  <si>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</si>
  <si>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</si>
  <si>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</si>
  <si>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</si>
  <si>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</si>
  <si>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</si>
  <si>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</si>
  <si>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</si>
  <si>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</si>
  <si>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</si>
  <si>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</si>
  <si>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</si>
  <si>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</si>
  <si>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</si>
  <si>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</si>
  <si>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</si>
  <si>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</si>
  <si>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</si>
  <si>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</si>
  <si>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</si>
  <si>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</si>
  <si>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</si>
  <si>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</si>
  <si>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</si>
  <si>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</si>
  <si>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</si>
  <si>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</si>
  <si>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</si>
  <si>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</si>
  <si>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</si>
  <si>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</si>
  <si>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</si>
  <si>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</si>
  <si>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</si>
  <si>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</si>
  <si>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</si>
  <si>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</si>
  <si>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</si>
  <si>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</si>
  <si>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</si>
  <si>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</si>
  <si>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</si>
  <si>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</si>
  <si>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</si>
  <si>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</si>
  <si>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</si>
  <si>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</si>
  <si>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</si>
  <si>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</si>
  <si>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</si>
  <si>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</si>
  <si>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</si>
  <si>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</si>
  <si>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</si>
  <si>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</si>
  <si>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</si>
  <si>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</si>
  <si>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</si>
  <si>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</si>
  <si>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</si>
  <si>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</si>
  <si>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</si>
  <si>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</si>
  <si>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</si>
  <si>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</si>
  <si>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</si>
  <si>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</si>
  <si>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</si>
  <si>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</si>
  <si>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</si>
  <si>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</si>
  <si>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</si>
  <si>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</si>
  <si>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</si>
  <si>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</si>
  <si>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</si>
  <si>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</si>
  <si>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</si>
  <si>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</si>
  <si>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</si>
  <si>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</si>
  <si>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</si>
  <si>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</si>
  <si>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</si>
  <si>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</si>
  <si>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</si>
  <si>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</si>
  <si>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</si>
  <si>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</si>
  <si>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</si>
  <si>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</si>
  <si>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</si>
  <si>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</si>
  <si>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</si>
  <si>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</si>
  <si>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</si>
  <si>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</si>
  <si>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</si>
  <si>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</si>
  <si>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</si>
  <si>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</si>
  <si>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</si>
  <si>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</si>
  <si>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</si>
  <si>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</si>
  <si>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</si>
  <si>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</si>
  <si>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</si>
  <si>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</si>
  <si>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</si>
  <si>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</si>
  <si>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</si>
  <si>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</si>
  <si>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</si>
  <si>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</si>
  <si>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</si>
  <si>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</si>
  <si>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</si>
  <si>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</si>
  <si>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</si>
  <si>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</si>
  <si>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</si>
  <si>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</si>
  <si>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</si>
  <si>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</si>
  <si>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</si>
  <si>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</si>
  <si>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Comité Seccional SIGCMA</t>
  </si>
  <si>
    <t>CONSEJO SECCONAL DE LA JUDICATURA DE BOYACÁ Y CASANARE</t>
  </si>
  <si>
    <t>Nivel Seccional</t>
  </si>
  <si>
    <t>4. Falta de capacitación en la formulación de planes y programas.</t>
  </si>
  <si>
    <t>6. Información desactualizada o incompleta o fragmentada.</t>
  </si>
  <si>
    <t>La alta dirección en cabeza de los Magistrados y del Director Seccional, de manera periódica, realizan  redistribución y  priorización de actividades, a través de reuniones e instrucciones directas.  Como registro del control queda la comunicación enviada. y o el acta de las reuniones</t>
  </si>
  <si>
    <t>3. Falta de entrenamiento del personal encargado en cada dependencia de la elaboración del informe de seguimiento a planes y programas.</t>
  </si>
  <si>
    <t>5. Información recibida en forma parcial o con errores que requiere ser ajustada por las dependencias correspondientes.</t>
  </si>
  <si>
    <t>5. Alto volumen de carga laboral.</t>
  </si>
  <si>
    <t>La Magistrada líder de los procesos de planeación estratégica y mejoramiento, junto con la alta Dirección en cabeza de los Magistrados y el Director Seccional, trimestralmente  revisan las prioridades y emiten las correspondientes instrucciones</t>
  </si>
  <si>
    <t>Participar en programas de formación, capacitación y sensibilización en temas de Probidad y ética de lo público</t>
  </si>
  <si>
    <t>3. Carencia de compromiso y transparencia de los servidores judiciales.</t>
  </si>
  <si>
    <t xml:space="preserve">Realizar seguimiento del plan de acción de los procesos </t>
  </si>
  <si>
    <t>La Alta Dirección  realiza control del trámite de los documentos mediante un estricto cumplimiento de las normas del sistema de correspondencia SIGOBius</t>
  </si>
  <si>
    <t xml:space="preserve">Los magistrados y la Alta Dirección realizan un estricto control de los procedimientos aplicables en los procesos </t>
  </si>
  <si>
    <t>Participación en  programas de formación, capacitación y sensibilización en temas de Probidad y ética de lo público</t>
  </si>
  <si>
    <t>2. Debilidades en los controles de los procedimientos para la formulación del planes y programas</t>
  </si>
  <si>
    <t xml:space="preserve">La alta Dirección realiza seguimientos de los procesos para controlar la expedición de los datos estadísticos </t>
  </si>
  <si>
    <t>5. Utilización de metodologías   inadecuadas  para la formulación de los planes de acción</t>
  </si>
  <si>
    <t xml:space="preserve">Se direccionan planes y recursos para desarrollar acciones que no son prioritarias o no aportan al cumplimiento de los objetivos institucionales </t>
  </si>
  <si>
    <t>1. Insuficientes programas de capacitación para la toma de conciencia debido al desconocimiento de la ley antisoborno (ISO 37001: 2016), Plan Anticorrupción y de los Valores y Principios propios de la Entidad</t>
  </si>
  <si>
    <t>2. Desconocimiento y no aplicación del código de ética y buen gobierno</t>
  </si>
  <si>
    <t>¿Está establecida la frecuencia del control?</t>
  </si>
  <si>
    <t xml:space="preserve">Eficacia del control </t>
  </si>
  <si>
    <t xml:space="preserve">La Magistrada líder de los procesos de planeación estratégica y mejoramiento, junto con la alta Dirección en cabeza de los Magistrados y el Director Seccional, trimestralmente  revisan los seguimientos planes de acción  y en caso de requerirse solicitan capacitación al nivel central. </t>
  </si>
  <si>
    <t xml:space="preserve">
La Alta Dirección  trimestralmente realiza una revisión de las procedimientos para realizar la formulación de los planes de acción. </t>
  </si>
  <si>
    <t>CONSEJO SECCIONAL DE LA JUDICATURA DE BOYACA Y CASANARE</t>
  </si>
  <si>
    <t>Estrategicos</t>
  </si>
  <si>
    <t>x</t>
  </si>
  <si>
    <t xml:space="preserve">Apoyar el desarrollo  del plan de formación de la Escuela Judicial para el fortalecimiento de competencias de los servidores judiciales </t>
  </si>
  <si>
    <t>2, 3 7, 13, 16, 19</t>
  </si>
  <si>
    <t>1, 3, 4, 5, 6</t>
  </si>
  <si>
    <t>1, 4, 5,7,8, 10,11,15,22,23</t>
  </si>
  <si>
    <t>1,2,3,4,5,6,7, 8,13,16,18,20, 21,22,23, 27,33</t>
  </si>
  <si>
    <t>2,7,13,14,15,19</t>
  </si>
  <si>
    <t>1,4,5,6,8</t>
  </si>
  <si>
    <t>4,8,9,15,16,17,18, 19,20, 22,28</t>
  </si>
  <si>
    <t>4,6,13,23,26, 29,30,31,35</t>
  </si>
  <si>
    <t>2,16,17</t>
  </si>
  <si>
    <t>1,5,8</t>
  </si>
  <si>
    <t>Carrera Judicial</t>
  </si>
  <si>
    <t>2,3,19</t>
  </si>
  <si>
    <t>2,3,5,6,8</t>
  </si>
  <si>
    <t>1,2,3,5,15,16,22</t>
  </si>
  <si>
    <t>1,2,3,13,21,30 31,32,36</t>
  </si>
  <si>
    <t>Plan de acción / Riesgos</t>
  </si>
  <si>
    <t xml:space="preserve">Formación Judicial </t>
  </si>
  <si>
    <t>2,7</t>
  </si>
  <si>
    <t>2,9,10,23,24</t>
  </si>
  <si>
    <t>6,12,17,58</t>
  </si>
  <si>
    <t>8,9,10,34,36,41</t>
  </si>
  <si>
    <t>Plan de acción</t>
  </si>
  <si>
    <t xml:space="preserve">Control, seguimiento y diligenciamiento formularios SIERJU </t>
  </si>
  <si>
    <t>2,7,10,13,14,15,19</t>
  </si>
  <si>
    <t>1,4,8,9,15,16,17,18, 19,20, 22,28</t>
  </si>
  <si>
    <t>Reorganización, ajuste de la planta de cargos</t>
  </si>
  <si>
    <t>2,3,7,19</t>
  </si>
  <si>
    <t>2</t>
  </si>
  <si>
    <t>1,4,8,30,31</t>
  </si>
  <si>
    <t>8,9,10,34,36,38,41</t>
  </si>
  <si>
    <t>Reordenamiento Implementación de medidas sin Presupuesto</t>
  </si>
  <si>
    <t>2,7,19,31,36</t>
  </si>
  <si>
    <t>5,12,16,21</t>
  </si>
  <si>
    <t>Atención con enfoque diferencial.</t>
  </si>
  <si>
    <t>2,3,18</t>
  </si>
  <si>
    <t>29</t>
  </si>
  <si>
    <t>8,9,34</t>
  </si>
  <si>
    <t>Comités y Coordinación</t>
  </si>
  <si>
    <t>3</t>
  </si>
  <si>
    <t>17</t>
  </si>
  <si>
    <t>8,9,10,34</t>
  </si>
  <si>
    <t>Fortalecimiento de la Institución y su imagen</t>
  </si>
  <si>
    <t>2,21,36</t>
  </si>
  <si>
    <t>2,11</t>
  </si>
  <si>
    <t>3,4</t>
  </si>
  <si>
    <t>8,9,10,34,36,38</t>
  </si>
  <si>
    <t>CONSEJO SECCIONAL DE LA JUDICATURA DE BOYACÁ Y CASANARE</t>
  </si>
  <si>
    <t>En caso de detectarse una inadecuada planeación de prioridades se realizan las acciones correctivas y se da tratamiento, en caso necesario, a las salidas no conformes que se presenten</t>
  </si>
  <si>
    <t>Alta Dirección - Líderes de los procesos</t>
  </si>
  <si>
    <t>01/01/2024 -31/12/2024</t>
  </si>
  <si>
    <t>Promover la asistencia a las capacitaciones proporcionadas por el nivel central en temas de antisoborno</t>
  </si>
  <si>
    <t>Recalcar durante los nombramientos o nuevas vinculaciones el compromiso antisoborno</t>
  </si>
  <si>
    <t xml:space="preserve">Alta Dirección </t>
  </si>
  <si>
    <t>Recordar periódicamente las implicaciones y consecuencias de participar en conductas de soborno</t>
  </si>
  <si>
    <t>Asistir a las capacitaciones promovidas por el nivel central en temas de anticorrupción</t>
  </si>
  <si>
    <t>Recalcar durante los nombramientos o nuevas vinculaciones el compromiso anticorrupción</t>
  </si>
  <si>
    <t>Recordar periódicamente las implicaciones y consecuencias de participar en conductas de corrupción</t>
  </si>
  <si>
    <t>Durante el trimestre no se evidenciaron actos de soborno</t>
  </si>
  <si>
    <t>Durante el trimestre no se evidenciaron actos de corrupción</t>
  </si>
  <si>
    <t>Las acciones o proyectos formulados para desarrollar el Plan de Acción, no aportan al cumplimiento de objetivos y metas</t>
  </si>
  <si>
    <t>2. Escaso recurso humano con conocimientos, habilidades, destrezas y experiencia, en formulación de los  planes de acción.</t>
  </si>
  <si>
    <t xml:space="preserve">Se realizó seguimiento del cumplimiento del plan de acción del Seccional, una vez culminado el respectivo trimestre. </t>
  </si>
  <si>
    <t>Demora (Incumplimiento en la presentación de los informes de seguimiento trimestral  de los planes de acción)</t>
  </si>
  <si>
    <t>La Magistrada líder de los procesos de planeación estratégica y mejoramiento, junto con la alta Dirección en cabeza de los Magistrados y el Director Seccional, revisaron las prioridades y la correspondiente formulación de los planes de acción</t>
  </si>
  <si>
    <t>Desarticulación de los objetivos y metas y  lineamientos  en la formulación del Plan de acción seccional</t>
  </si>
  <si>
    <t>Los efectos del riesgo se tratan con el manejo de salidas no conformes</t>
  </si>
  <si>
    <t xml:space="preserve">No se materializó el riesgo, los controles han sido efectivos; no se evidenciaron cambios en la probabilidad de los mismo. Se realizaron reuniones de seguimiento con los lideres de los procesos. </t>
  </si>
  <si>
    <t>PROCESO LÍDER</t>
  </si>
  <si>
    <t xml:space="preserve">No se materializó el riesgo, se efectuó seguimiento a los planes de acción y a las matrices de riesgos, actividades que aporta para que no se materialice el riesgo. </t>
  </si>
  <si>
    <t xml:space="preserve"> La alta Dirección refuerza el seguimiento y promueve la participación de los líderes y grupos de trabajo en las las capacitacionens que realiza el nivel central. Se socializan las normas aplicables</t>
  </si>
  <si>
    <t xml:space="preserve">
La Líder de los procesos de planeación estratégica y mejoramiento, en las reuniones con los lideres de los procesos socializa las metodologías. La alta Dirección realiza seguimiento a la efectiva participacición de los empleados del Consejo y de la Dirección en las capacitaciones que brinda el nivel central. 
</t>
  </si>
  <si>
    <t>La Magistrada líder de los procesos de planeación estratégica y mejoramiento, junto con la alta Dirección en cabeza de los Magistrados y el Director Seccional, revisan directamente la formulación de los planes de acción y en caso de requerirse refuerzo en un tema o metodología en específico la alta Dirección solicita al nivel central la correspondiente capacitación o instrucción.</t>
  </si>
  <si>
    <t>1- El Director y los Magistrados del Consejo Seccional realizan seguimiento y la líder de planeación estratégica revisa y deja la evidencia del seguimiento del plan de acción y en caso de requerirse solicitan capacitación al nivel central. .</t>
  </si>
  <si>
    <t xml:space="preserve">1- El Director y los Magistrados del Consejo Seccional realizan seguimiento de la metodología aplicable para la elaboraición de los planes de acción. </t>
  </si>
  <si>
    <t>La Magistrada líder de los procesos de planeación estratégica y mejoramiento, junto con la alta Dirección en cabeza de los Magistrados y el Director Seccional, revisan directamente y capacitan en  la formulación de los planes de acción.</t>
  </si>
  <si>
    <t xml:space="preserve">La Magistrada líder de los procesos de planeación estratégica y mejoramiento, junto con la alta Dirección en cabeza de los Magistrados y el Director Seccional, revisan directamente la formulación de los planes de acción.  En caso de evidenciar la necesidad solicitan capacitación al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</si>
</sst>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0"/>
      <color theme="1"/>
      <name val="Arial"/>
      <family val="2"/>
    </font>
    <font>
      <sz val="12"/>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00B0F0"/>
        <bgColor indexed="64"/>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style="thin">
        <color indexed="64"/>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s>
  <cellStyleXfs count="7">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4" fontId="39" fillId="0" borderId="0" applyFont="0" applyFill="0" applyBorder="0" applyAlignment="0" applyProtection="0"/>
  </cellStyleXfs>
  <cellXfs count="61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2" fillId="3" borderId="0" xfId="0" applyFont="1" applyFill="1"/>
    <xf numFmtId="0" fontId="51" fillId="3" borderId="0" xfId="0" applyFont="1" applyFill="1"/>
    <xf numFmtId="0" fontId="63" fillId="3" borderId="0" xfId="0" applyFont="1" applyFill="1"/>
    <xf numFmtId="0" fontId="64" fillId="0" borderId="21" xfId="0" applyFont="1" applyBorder="1" applyAlignment="1">
      <alignment horizontal="justify" vertical="center" wrapText="1" readingOrder="1"/>
    </xf>
    <xf numFmtId="0" fontId="64" fillId="0" borderId="22" xfId="0" applyFont="1" applyBorder="1" applyAlignment="1">
      <alignment horizontal="justify" vertical="center" wrapText="1" readingOrder="1"/>
    </xf>
    <xf numFmtId="0" fontId="64" fillId="0" borderId="6" xfId="0" applyFont="1" applyBorder="1" applyAlignment="1">
      <alignment horizontal="left" vertical="center" wrapText="1"/>
    </xf>
    <xf numFmtId="0" fontId="65" fillId="3" borderId="0" xfId="0" applyFont="1" applyFill="1"/>
    <xf numFmtId="0" fontId="10" fillId="0" borderId="0" xfId="0" applyFont="1"/>
    <xf numFmtId="0" fontId="62" fillId="0" borderId="0" xfId="0" applyFont="1"/>
    <xf numFmtId="0" fontId="66" fillId="0" borderId="0" xfId="0" applyFont="1" applyAlignment="1">
      <alignment horizontal="center"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20" borderId="109" xfId="0" applyFont="1" applyFill="1" applyBorder="1" applyAlignment="1" applyProtection="1">
      <alignment horizontal="left" vertical="center" wrapText="1"/>
      <protection locked="0"/>
    </xf>
    <xf numFmtId="0" fontId="74" fillId="20" borderId="109" xfId="0" applyFont="1" applyFill="1" applyBorder="1" applyAlignment="1" applyProtection="1">
      <alignment horizontal="center" vertical="center"/>
      <protection locked="0"/>
    </xf>
    <xf numFmtId="0" fontId="75" fillId="5" borderId="109"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1" borderId="112" xfId="0" applyFont="1" applyFill="1" applyBorder="1" applyAlignment="1">
      <alignment horizontal="center" vertical="center" wrapText="1" readingOrder="1"/>
    </xf>
    <xf numFmtId="0" fontId="78" fillId="3" borderId="112" xfId="0" applyFont="1" applyFill="1" applyBorder="1" applyAlignment="1">
      <alignment horizontal="center" vertical="center" wrapText="1" readingOrder="1"/>
    </xf>
    <xf numFmtId="0" fontId="78" fillId="3" borderId="112" xfId="0" applyFont="1" applyFill="1" applyBorder="1" applyAlignment="1">
      <alignment horizontal="left" vertical="center" wrapText="1"/>
    </xf>
    <xf numFmtId="0" fontId="78" fillId="3" borderId="112" xfId="0" applyFont="1" applyFill="1" applyBorder="1" applyAlignment="1">
      <alignment horizontal="center" vertical="center" wrapText="1"/>
    </xf>
    <xf numFmtId="0" fontId="72" fillId="3" borderId="0" xfId="0" applyFont="1" applyFill="1"/>
    <xf numFmtId="0" fontId="78" fillId="0" borderId="112" xfId="0" applyFont="1" applyBorder="1" applyAlignment="1">
      <alignment horizontal="center" vertical="center" wrapText="1" readingOrder="1"/>
    </xf>
    <xf numFmtId="0" fontId="78" fillId="0" borderId="112" xfId="0" applyFont="1" applyBorder="1" applyAlignment="1">
      <alignment horizontal="left" vertical="center" wrapText="1"/>
    </xf>
    <xf numFmtId="0" fontId="78" fillId="22" borderId="112" xfId="0" applyFont="1" applyFill="1" applyBorder="1" applyAlignment="1">
      <alignment horizontal="left" vertical="center" wrapText="1"/>
    </xf>
    <xf numFmtId="0" fontId="75" fillId="0" borderId="0" xfId="0" applyFont="1" applyAlignment="1">
      <alignment vertical="center" wrapText="1"/>
    </xf>
    <xf numFmtId="0" fontId="76" fillId="0" borderId="112" xfId="0" applyFont="1" applyBorder="1" applyAlignment="1">
      <alignment vertical="center" wrapText="1" readingOrder="1"/>
    </xf>
    <xf numFmtId="0" fontId="78" fillId="3" borderId="112" xfId="0" applyFont="1" applyFill="1" applyBorder="1" applyAlignment="1">
      <alignment horizontal="left" vertical="center" wrapText="1" readingOrder="1"/>
    </xf>
    <xf numFmtId="0" fontId="74" fillId="0" borderId="0" xfId="0" applyFont="1"/>
    <xf numFmtId="0" fontId="78" fillId="3" borderId="112" xfId="0" applyFont="1" applyFill="1" applyBorder="1" applyAlignment="1">
      <alignment horizontal="left" vertical="center"/>
    </xf>
    <xf numFmtId="0" fontId="78" fillId="3" borderId="112" xfId="0" applyFont="1" applyFill="1" applyBorder="1" applyAlignment="1">
      <alignment vertical="center" wrapText="1"/>
    </xf>
    <xf numFmtId="0" fontId="78" fillId="3" borderId="112" xfId="0" applyFont="1" applyFill="1" applyBorder="1" applyAlignment="1">
      <alignment vertical="center" wrapText="1" readingOrder="1"/>
    </xf>
    <xf numFmtId="0" fontId="78" fillId="3" borderId="112" xfId="0" applyFont="1" applyFill="1" applyBorder="1" applyAlignment="1">
      <alignment vertical="center"/>
    </xf>
    <xf numFmtId="0" fontId="78" fillId="3" borderId="112" xfId="0" applyFont="1" applyFill="1" applyBorder="1" applyAlignment="1">
      <alignment horizontal="center" vertical="center"/>
    </xf>
    <xf numFmtId="0" fontId="78" fillId="3" borderId="113" xfId="0" applyFont="1" applyFill="1" applyBorder="1" applyAlignment="1">
      <alignment horizontal="center" vertical="center" wrapText="1" readingOrder="1"/>
    </xf>
    <xf numFmtId="0" fontId="78" fillId="3" borderId="113" xfId="0" applyFont="1" applyFill="1" applyBorder="1" applyAlignment="1">
      <alignment horizontal="left" vertical="center" wrapText="1"/>
    </xf>
    <xf numFmtId="0" fontId="78" fillId="3" borderId="113"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1" borderId="109" xfId="0" applyFont="1" applyFill="1" applyBorder="1" applyAlignment="1">
      <alignment horizontal="center" vertical="center"/>
    </xf>
    <xf numFmtId="0" fontId="83" fillId="5" borderId="109" xfId="0" applyFont="1" applyFill="1" applyBorder="1" applyAlignment="1">
      <alignment horizontal="center" vertical="center"/>
    </xf>
    <xf numFmtId="0" fontId="83" fillId="5" borderId="109" xfId="0" applyFont="1" applyFill="1" applyBorder="1" applyAlignment="1">
      <alignment vertical="center" wrapText="1"/>
    </xf>
    <xf numFmtId="0" fontId="83" fillId="3" borderId="109" xfId="0" applyFont="1" applyFill="1" applyBorder="1" applyAlignment="1">
      <alignment horizontal="left" vertical="top" wrapText="1"/>
    </xf>
    <xf numFmtId="0" fontId="84" fillId="3" borderId="109" xfId="0" applyFont="1" applyFill="1" applyBorder="1" applyAlignment="1">
      <alignment horizontal="center" vertical="center" wrapText="1"/>
    </xf>
    <xf numFmtId="0" fontId="85" fillId="3" borderId="109" xfId="0" applyFont="1" applyFill="1" applyBorder="1" applyAlignment="1">
      <alignment horizontal="center" vertical="center" wrapText="1"/>
    </xf>
    <xf numFmtId="0" fontId="85" fillId="3" borderId="109" xfId="0" applyFont="1" applyFill="1" applyBorder="1" applyAlignment="1">
      <alignment horizontal="left" vertical="center"/>
    </xf>
    <xf numFmtId="0" fontId="83" fillId="0" borderId="109" xfId="0" applyFont="1" applyBorder="1" applyAlignment="1">
      <alignment vertical="top" wrapText="1"/>
    </xf>
    <xf numFmtId="0" fontId="84" fillId="3" borderId="109" xfId="0" applyFont="1" applyFill="1" applyBorder="1" applyAlignment="1">
      <alignment horizontal="center" vertical="center"/>
    </xf>
    <xf numFmtId="0" fontId="85" fillId="3" borderId="109" xfId="0" applyFont="1" applyFill="1" applyBorder="1" applyAlignment="1">
      <alignment horizontal="center" vertical="center"/>
    </xf>
    <xf numFmtId="0" fontId="83" fillId="3" borderId="109" xfId="0" applyFont="1" applyFill="1" applyBorder="1" applyAlignment="1">
      <alignment horizontal="left" vertical="center" wrapText="1"/>
    </xf>
    <xf numFmtId="0" fontId="83" fillId="0" borderId="109" xfId="0" applyFont="1" applyBorder="1" applyAlignment="1">
      <alignment horizontal="left" vertical="center" wrapText="1"/>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0" fillId="0" borderId="32" xfId="0" applyBorder="1" applyAlignment="1">
      <alignment horizontal="center"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24" fillId="0" borderId="44" xfId="0" applyFont="1" applyBorder="1" applyAlignment="1" applyProtection="1">
      <alignment horizontal="left" vertical="top" wrapText="1"/>
      <protection locked="0"/>
    </xf>
    <xf numFmtId="0" fontId="24" fillId="19" borderId="118" xfId="0" applyFont="1" applyFill="1" applyBorder="1" applyAlignment="1" applyProtection="1">
      <alignment vertical="center" wrapText="1"/>
      <protection locked="0"/>
    </xf>
    <xf numFmtId="0" fontId="86" fillId="0" borderId="119" xfId="0" applyFont="1" applyBorder="1" applyAlignment="1">
      <alignment horizontal="center" vertical="center" wrapText="1"/>
    </xf>
    <xf numFmtId="0" fontId="86" fillId="0" borderId="82" xfId="0" applyFont="1" applyBorder="1" applyAlignment="1">
      <alignment horizontal="center" vertical="center" wrapText="1"/>
    </xf>
    <xf numFmtId="0" fontId="87" fillId="0" borderId="80" xfId="0" applyFont="1" applyBorder="1" applyAlignment="1">
      <alignment horizontal="center" vertical="center" wrapText="1"/>
    </xf>
    <xf numFmtId="0" fontId="87" fillId="0" borderId="20" xfId="0" applyFont="1" applyBorder="1" applyAlignment="1">
      <alignment horizontal="center" vertical="center" wrapText="1"/>
    </xf>
    <xf numFmtId="0" fontId="86" fillId="0" borderId="120" xfId="0" applyFont="1" applyBorder="1" applyAlignment="1">
      <alignment horizontal="center" vertical="center" wrapText="1"/>
    </xf>
    <xf numFmtId="0" fontId="86" fillId="0" borderId="12" xfId="0" applyFont="1" applyBorder="1" applyAlignment="1">
      <alignment horizontal="center" vertical="center" wrapText="1"/>
    </xf>
    <xf numFmtId="14" fontId="87" fillId="0" borderId="20" xfId="0" applyNumberFormat="1" applyFont="1" applyBorder="1" applyAlignment="1">
      <alignment horizontal="center" vertical="center" wrapText="1"/>
    </xf>
    <xf numFmtId="0" fontId="8" fillId="0" borderId="6" xfId="0" applyFont="1" applyBorder="1" applyAlignment="1" applyProtection="1">
      <alignment horizontal="left" vertical="top" wrapText="1"/>
      <protection locked="0"/>
    </xf>
    <xf numFmtId="2" fontId="88" fillId="0" borderId="6" xfId="3" applyNumberFormat="1" applyFont="1" applyBorder="1" applyAlignment="1">
      <alignment horizontal="center" vertical="center" wrapText="1"/>
    </xf>
    <xf numFmtId="0" fontId="88" fillId="0" borderId="6" xfId="0" applyFont="1" applyBorder="1" applyAlignment="1">
      <alignment horizontal="justify" vertical="center" wrapText="1"/>
    </xf>
    <xf numFmtId="0" fontId="8" fillId="0" borderId="6" xfId="0" applyFont="1" applyBorder="1" applyAlignment="1" applyProtection="1">
      <alignment horizontal="justify" vertical="top" wrapText="1"/>
      <protection locked="0"/>
    </xf>
    <xf numFmtId="0" fontId="24" fillId="0" borderId="44" xfId="0" applyFont="1" applyBorder="1" applyAlignment="1" applyProtection="1">
      <alignment horizontal="justify" vertical="top" wrapText="1"/>
      <protection locked="0"/>
    </xf>
    <xf numFmtId="0" fontId="13" fillId="0" borderId="6" xfId="0" applyFont="1" applyBorder="1" applyAlignment="1">
      <alignment horizontal="justify" vertical="center" wrapText="1"/>
    </xf>
    <xf numFmtId="0" fontId="83" fillId="2" borderId="109" xfId="0" applyFont="1" applyFill="1" applyBorder="1" applyAlignment="1">
      <alignment vertical="top" wrapText="1"/>
    </xf>
    <xf numFmtId="0" fontId="84" fillId="2" borderId="109" xfId="0" applyFont="1" applyFill="1" applyBorder="1" applyAlignment="1">
      <alignment horizontal="center" vertical="center" wrapText="1"/>
    </xf>
    <xf numFmtId="0" fontId="85" fillId="2" borderId="109" xfId="0" applyFont="1" applyFill="1" applyBorder="1" applyAlignment="1">
      <alignment horizontal="center" vertical="center" wrapText="1"/>
    </xf>
    <xf numFmtId="0" fontId="85" fillId="2" borderId="109" xfId="0" applyFont="1" applyFill="1" applyBorder="1" applyAlignment="1">
      <alignment horizontal="justify" vertical="center"/>
    </xf>
    <xf numFmtId="0" fontId="85" fillId="2" borderId="109" xfId="0" applyFont="1" applyFill="1" applyBorder="1" applyAlignment="1">
      <alignment horizontal="left" vertical="center"/>
    </xf>
    <xf numFmtId="0" fontId="83" fillId="2" borderId="109" xfId="0" applyFont="1" applyFill="1" applyBorder="1" applyAlignment="1">
      <alignment horizontal="left" vertical="center" wrapText="1"/>
    </xf>
    <xf numFmtId="0" fontId="83" fillId="23" borderId="109" xfId="0" applyFont="1" applyFill="1" applyBorder="1" applyAlignment="1">
      <alignment vertical="top" wrapText="1"/>
    </xf>
    <xf numFmtId="0" fontId="84" fillId="23" borderId="109" xfId="0" applyFont="1" applyFill="1" applyBorder="1" applyAlignment="1">
      <alignment horizontal="center" vertical="center" wrapText="1"/>
    </xf>
    <xf numFmtId="0" fontId="85" fillId="23" borderId="109" xfId="0" applyFont="1" applyFill="1" applyBorder="1" applyAlignment="1">
      <alignment horizontal="center" vertical="center" wrapText="1"/>
    </xf>
    <xf numFmtId="0" fontId="85" fillId="23" borderId="109" xfId="0" applyFont="1" applyFill="1" applyBorder="1" applyAlignment="1">
      <alignment horizontal="left" vertical="center"/>
    </xf>
    <xf numFmtId="49" fontId="84" fillId="2" borderId="109" xfId="0" applyNumberFormat="1" applyFont="1" applyFill="1" applyBorder="1" applyAlignment="1">
      <alignment horizontal="left" vertical="center" wrapText="1"/>
    </xf>
    <xf numFmtId="49" fontId="85" fillId="2" borderId="109" xfId="0" applyNumberFormat="1" applyFont="1" applyFill="1" applyBorder="1" applyAlignment="1">
      <alignment horizontal="left" vertical="center" wrapText="1"/>
    </xf>
    <xf numFmtId="0" fontId="83" fillId="18" borderId="109" xfId="0" applyFont="1" applyFill="1" applyBorder="1" applyAlignment="1">
      <alignment horizontal="left" vertical="center" wrapText="1"/>
    </xf>
    <xf numFmtId="0" fontId="84" fillId="18" borderId="109" xfId="0" applyFont="1" applyFill="1" applyBorder="1" applyAlignment="1">
      <alignment horizontal="center" vertical="center"/>
    </xf>
    <xf numFmtId="0" fontId="85" fillId="18" borderId="109" xfId="0" applyFont="1" applyFill="1" applyBorder="1" applyAlignment="1">
      <alignment horizontal="center" vertical="center"/>
    </xf>
    <xf numFmtId="0" fontId="85" fillId="18" borderId="109" xfId="0" applyFont="1" applyFill="1" applyBorder="1" applyAlignment="1">
      <alignment horizontal="center" vertical="center" wrapText="1"/>
    </xf>
    <xf numFmtId="0" fontId="85" fillId="18" borderId="109" xfId="0" applyFont="1" applyFill="1" applyBorder="1" applyAlignment="1">
      <alignment horizontal="left" vertical="center"/>
    </xf>
    <xf numFmtId="0" fontId="84" fillId="2" borderId="109" xfId="0" applyFont="1" applyFill="1" applyBorder="1" applyAlignment="1">
      <alignment horizontal="center" vertical="center"/>
    </xf>
    <xf numFmtId="0" fontId="85" fillId="2" borderId="109" xfId="0" applyFont="1" applyFill="1" applyBorder="1" applyAlignment="1">
      <alignment horizontal="center" vertical="center"/>
    </xf>
    <xf numFmtId="49" fontId="84" fillId="0" borderId="109" xfId="0" applyNumberFormat="1" applyFont="1" applyBorder="1" applyAlignment="1">
      <alignment horizontal="left" vertical="center" wrapText="1"/>
    </xf>
    <xf numFmtId="49" fontId="85" fillId="0" borderId="109" xfId="0" applyNumberFormat="1" applyFont="1" applyBorder="1" applyAlignment="1">
      <alignment horizontal="left" vertical="center" wrapText="1"/>
    </xf>
    <xf numFmtId="49" fontId="84" fillId="18" borderId="109" xfId="0" applyNumberFormat="1" applyFont="1" applyFill="1" applyBorder="1" applyAlignment="1">
      <alignment horizontal="left" vertical="center" wrapText="1"/>
    </xf>
    <xf numFmtId="49" fontId="85" fillId="18" borderId="109" xfId="0" applyNumberFormat="1" applyFont="1" applyFill="1" applyBorder="1" applyAlignment="1">
      <alignment horizontal="left" vertical="center" wrapText="1"/>
    </xf>
    <xf numFmtId="2" fontId="88" fillId="0" borderId="6" xfId="3" applyNumberFormat="1" applyFont="1" applyBorder="1" applyAlignment="1">
      <alignment horizontal="justify" vertical="center" wrapText="1"/>
    </xf>
    <xf numFmtId="0" fontId="12" fillId="3" borderId="6" xfId="0" applyFont="1" applyFill="1" applyBorder="1" applyAlignment="1">
      <alignment horizontal="justify"/>
    </xf>
    <xf numFmtId="0" fontId="12" fillId="3" borderId="6" xfId="0" applyFont="1" applyFill="1" applyBorder="1" applyAlignment="1">
      <alignment horizontal="center" vertical="center"/>
    </xf>
    <xf numFmtId="0" fontId="12" fillId="3" borderId="44" xfId="0" applyFont="1" applyFill="1" applyBorder="1" applyAlignment="1">
      <alignment horizontal="justify" vertical="center"/>
    </xf>
    <xf numFmtId="0" fontId="12" fillId="3" borderId="6" xfId="0" applyFont="1" applyFill="1" applyBorder="1" applyAlignment="1">
      <alignment vertical="center"/>
    </xf>
    <xf numFmtId="0" fontId="12" fillId="3" borderId="0" xfId="0" applyFont="1" applyFill="1" applyAlignment="1">
      <alignment horizontal="justify"/>
    </xf>
    <xf numFmtId="44" fontId="11" fillId="3" borderId="6" xfId="6"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20" borderId="112" xfId="0" applyFont="1" applyFill="1" applyBorder="1" applyAlignment="1">
      <alignment horizontal="center" vertical="center" wrapText="1" readingOrder="1"/>
    </xf>
    <xf numFmtId="0" fontId="76" fillId="0" borderId="112" xfId="0" applyFont="1" applyBorder="1" applyAlignment="1">
      <alignment horizontal="center" vertical="center" wrapText="1" readingOrder="1"/>
    </xf>
    <xf numFmtId="0" fontId="76" fillId="3" borderId="112" xfId="0" applyFont="1" applyFill="1" applyBorder="1" applyAlignment="1">
      <alignment horizontal="center" vertical="center" wrapText="1" readingOrder="1"/>
    </xf>
    <xf numFmtId="0" fontId="76" fillId="0" borderId="112" xfId="0" applyFont="1" applyBorder="1" applyAlignment="1">
      <alignment horizontal="left" vertical="center" wrapText="1" readingOrder="1"/>
    </xf>
    <xf numFmtId="0" fontId="73" fillId="0" borderId="0" xfId="0" applyFont="1" applyAlignment="1" applyProtection="1">
      <alignment horizontal="center" vertical="center" wrapText="1"/>
      <protection locked="0"/>
    </xf>
    <xf numFmtId="0" fontId="75" fillId="5" borderId="110" xfId="0" applyFont="1" applyFill="1" applyBorder="1" applyAlignment="1" applyProtection="1">
      <alignment horizontal="center" vertical="center" wrapText="1"/>
      <protection locked="0"/>
    </xf>
    <xf numFmtId="0" fontId="75" fillId="5" borderId="111" xfId="0" applyFont="1" applyFill="1" applyBorder="1" applyAlignment="1" applyProtection="1">
      <alignment horizontal="center" vertical="center" wrapText="1"/>
      <protection locked="0"/>
    </xf>
    <xf numFmtId="0" fontId="75" fillId="5" borderId="109" xfId="0" applyFont="1" applyFill="1" applyBorder="1" applyAlignment="1" applyProtection="1">
      <alignment horizontal="center" vertical="center"/>
      <protection locked="0"/>
    </xf>
    <xf numFmtId="0" fontId="74" fillId="5" borderId="109" xfId="0" applyFont="1" applyFill="1" applyBorder="1" applyAlignment="1" applyProtection="1">
      <alignment horizontal="center" vertical="center"/>
      <protection locked="0"/>
    </xf>
    <xf numFmtId="0" fontId="76" fillId="0" borderId="109" xfId="0" applyFont="1" applyBorder="1" applyAlignment="1" applyProtection="1">
      <alignment horizontal="center" vertical="center"/>
      <protection locked="0"/>
    </xf>
    <xf numFmtId="0" fontId="76" fillId="21" borderId="109" xfId="0" applyFont="1" applyFill="1" applyBorder="1" applyAlignment="1" applyProtection="1">
      <alignment horizontal="center" vertical="center"/>
      <protection locked="0"/>
    </xf>
    <xf numFmtId="0" fontId="72" fillId="5" borderId="109" xfId="0" applyFont="1" applyFill="1" applyBorder="1" applyAlignment="1" applyProtection="1">
      <alignment horizontal="center" vertical="center" wrapText="1"/>
      <protection locked="0"/>
    </xf>
    <xf numFmtId="0" fontId="72" fillId="5" borderId="109" xfId="0" applyFont="1" applyFill="1" applyBorder="1" applyAlignment="1" applyProtection="1">
      <alignment horizontal="center" vertical="center"/>
      <protection locked="0"/>
    </xf>
    <xf numFmtId="0" fontId="75" fillId="5" borderId="109" xfId="0" applyFont="1" applyFill="1" applyBorder="1" applyAlignment="1" applyProtection="1">
      <alignment horizontal="left" vertical="center" wrapText="1"/>
      <protection locked="0"/>
    </xf>
    <xf numFmtId="0" fontId="76" fillId="0" borderId="113" xfId="0" applyFont="1" applyBorder="1" applyAlignment="1">
      <alignment horizontal="center" vertical="center" wrapText="1" readingOrder="1"/>
    </xf>
    <xf numFmtId="0" fontId="76" fillId="0" borderId="115" xfId="0" applyFont="1" applyBorder="1" applyAlignment="1">
      <alignment horizontal="center" vertical="center" wrapText="1" readingOrder="1"/>
    </xf>
    <xf numFmtId="0" fontId="76" fillId="0" borderId="114" xfId="0" applyFont="1" applyBorder="1" applyAlignment="1">
      <alignment horizontal="center" vertical="center" wrapText="1" readingOrder="1"/>
    </xf>
    <xf numFmtId="0" fontId="82" fillId="20" borderId="109" xfId="0" applyFont="1" applyFill="1" applyBorder="1" applyAlignment="1">
      <alignment horizontal="center"/>
    </xf>
    <xf numFmtId="0" fontId="80" fillId="0" borderId="0" xfId="0" applyFont="1" applyAlignment="1">
      <alignment horizontal="center" vertical="center" wrapText="1"/>
    </xf>
    <xf numFmtId="0" fontId="83" fillId="21" borderId="109" xfId="0" applyFont="1" applyFill="1" applyBorder="1" applyAlignment="1">
      <alignment horizontal="center" vertical="center" wrapText="1"/>
    </xf>
    <xf numFmtId="0" fontId="83" fillId="21" borderId="109" xfId="0" applyFont="1" applyFill="1" applyBorder="1" applyAlignment="1">
      <alignment horizontal="center" vertical="center"/>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3" xfId="1" applyFont="1" applyFill="1" applyBorder="1" applyAlignment="1">
      <alignment horizontal="justify" vertical="center"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54" fillId="3" borderId="100"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2" xfId="1" applyFont="1" applyFill="1" applyBorder="1" applyAlignment="1">
      <alignment horizontal="center" vertical="center"/>
    </xf>
    <xf numFmtId="0" fontId="54" fillId="3" borderId="16"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60" fillId="3" borderId="15" xfId="0" applyFont="1" applyFill="1" applyBorder="1" applyAlignment="1">
      <alignment vertical="center" wrapText="1"/>
    </xf>
    <xf numFmtId="0" fontId="67" fillId="3" borderId="0" xfId="1" applyFont="1" applyFill="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5"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6"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7"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98" xfId="2" applyFont="1" applyFill="1" applyBorder="1" applyAlignment="1">
      <alignment horizontal="center" vertical="center" wrapText="1"/>
    </xf>
    <xf numFmtId="0" fontId="61" fillId="4" borderId="99" xfId="1" applyFont="1" applyFill="1" applyBorder="1" applyAlignment="1">
      <alignment horizontal="center" vertical="center"/>
    </xf>
    <xf numFmtId="0" fontId="61" fillId="4" borderId="95" xfId="1" applyFont="1" applyFill="1" applyBorder="1" applyAlignment="1">
      <alignment horizontal="center" vertical="center"/>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12"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24" xfId="0"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89" fillId="0" borderId="35" xfId="0" applyFont="1" applyBorder="1" applyAlignment="1">
      <alignment horizontal="center" vertical="center" wrapText="1"/>
    </xf>
    <xf numFmtId="0" fontId="89" fillId="0" borderId="6" xfId="0" applyFont="1" applyBorder="1" applyAlignment="1">
      <alignment horizontal="center" vertical="center" wrapText="1"/>
    </xf>
    <xf numFmtId="0" fontId="89" fillId="0" borderId="24" xfId="0" applyFont="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0" fillId="0" borderId="31"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0" borderId="28"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4" fillId="19" borderId="44" xfId="0" applyFont="1" applyFill="1" applyBorder="1" applyAlignment="1" applyProtection="1">
      <alignment horizontal="center" vertical="center" wrapText="1"/>
      <protection locked="0"/>
    </xf>
    <xf numFmtId="0" fontId="24" fillId="19" borderId="108" xfId="0" applyFont="1" applyFill="1" applyBorder="1" applyAlignment="1" applyProtection="1">
      <alignment horizontal="center" vertical="center" wrapText="1"/>
      <protection locked="0"/>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116" xfId="0"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0" fillId="0" borderId="117" xfId="0" applyBorder="1" applyAlignment="1">
      <alignment horizontal="center" vertical="center" wrapText="1"/>
    </xf>
    <xf numFmtId="0" fontId="0" fillId="0" borderId="44" xfId="0"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122" xfId="0" applyBorder="1" applyAlignment="1">
      <alignment horizontal="center" vertical="center" wrapText="1"/>
    </xf>
    <xf numFmtId="0" fontId="0" fillId="0" borderId="34" xfId="0" applyBorder="1" applyAlignment="1">
      <alignment horizontal="center" vertical="center" wrapText="1"/>
    </xf>
    <xf numFmtId="0" fontId="0" fillId="0" borderId="121"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23" xfId="0"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7"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44"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0" fontId="24" fillId="0" borderId="44" xfId="0" applyFont="1" applyBorder="1" applyAlignment="1">
      <alignment horizontal="justify" vertical="center"/>
    </xf>
    <xf numFmtId="0" fontId="24" fillId="0" borderId="28" xfId="0" applyFont="1" applyBorder="1" applyAlignment="1">
      <alignment horizontal="justify" vertical="center"/>
    </xf>
    <xf numFmtId="0" fontId="24" fillId="0" borderId="46" xfId="0" applyFont="1" applyBorder="1" applyAlignment="1">
      <alignment horizontal="justify"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44" xfId="0" applyFont="1" applyBorder="1" applyAlignment="1">
      <alignment horizontal="justify" vertical="center"/>
    </xf>
    <xf numFmtId="0" fontId="13" fillId="0" borderId="28" xfId="0" applyFont="1" applyBorder="1" applyAlignment="1">
      <alignment horizontal="justify" vertical="center"/>
    </xf>
    <xf numFmtId="0" fontId="13" fillId="0" borderId="46" xfId="0" applyFont="1" applyBorder="1" applyAlignment="1">
      <alignment horizontal="justify" vertical="center"/>
    </xf>
    <xf numFmtId="0" fontId="13" fillId="0" borderId="44" xfId="0" applyFont="1" applyBorder="1" applyAlignment="1">
      <alignment horizontal="center"/>
    </xf>
    <xf numFmtId="0" fontId="13" fillId="0" borderId="28" xfId="0" applyFont="1" applyBorder="1" applyAlignment="1">
      <alignment horizontal="center"/>
    </xf>
    <xf numFmtId="0" fontId="13" fillId="0" borderId="46" xfId="0" applyFont="1" applyBorder="1" applyAlignment="1">
      <alignment horizontal="center"/>
    </xf>
    <xf numFmtId="0" fontId="13" fillId="0" borderId="44" xfId="0" applyFont="1" applyBorder="1" applyAlignment="1">
      <alignment horizontal="center" vertical="center"/>
    </xf>
    <xf numFmtId="1" fontId="35" fillId="11" borderId="93"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1" fontId="35" fillId="0" borderId="93" xfId="0" applyNumberFormat="1" applyFont="1" applyBorder="1" applyAlignment="1" applyProtection="1">
      <alignment horizontal="center" vertical="center" wrapText="1"/>
      <protection locked="0"/>
    </xf>
    <xf numFmtId="0" fontId="13" fillId="0" borderId="76" xfId="0" applyFont="1" applyBorder="1" applyAlignment="1">
      <alignment horizontal="justify" vertical="center"/>
    </xf>
    <xf numFmtId="0" fontId="13" fillId="0" borderId="77" xfId="0" applyFont="1" applyBorder="1" applyAlignment="1">
      <alignment horizontal="justify" vertical="center"/>
    </xf>
    <xf numFmtId="1" fontId="35" fillId="0" borderId="35"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6" xfId="0" applyFont="1" applyBorder="1" applyAlignment="1">
      <alignment horizontal="center" vertical="center"/>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3" fillId="0" borderId="6" xfId="0" applyFont="1" applyBorder="1" applyAlignment="1">
      <alignment horizontal="justify"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2"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35" xfId="0" applyFont="1" applyBorder="1" applyAlignment="1">
      <alignment horizontal="justify"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77" xfId="0" applyFont="1" applyBorder="1" applyAlignment="1">
      <alignment horizontal="center" vertical="center"/>
    </xf>
    <xf numFmtId="0" fontId="13" fillId="0" borderId="76" xfId="0" applyFont="1" applyBorder="1" applyAlignment="1">
      <alignment horizontal="center" vertical="center"/>
    </xf>
    <xf numFmtId="0" fontId="24" fillId="0" borderId="6" xfId="0" applyFont="1" applyBorder="1" applyAlignment="1">
      <alignment horizontal="justify" vertical="center" wrapText="1"/>
    </xf>
  </cellXfs>
  <cellStyles count="7">
    <cellStyle name="Millares" xfId="3" builtinId="3"/>
    <cellStyle name="Millares 2" xfId="5" xr:uid="{1CF8DF9A-0A42-4D42-A9B0-1A83DFFA9A2B}"/>
    <cellStyle name="Moneda" xfId="6" builtinId="4"/>
    <cellStyle name="Normal" xfId="0" builtinId="0"/>
    <cellStyle name="Normal - Style1 2" xfId="1" xr:uid="{00000000-0005-0000-0000-000002000000}"/>
    <cellStyle name="Normal 2 2" xfId="2" xr:uid="{00000000-0005-0000-0000-000003000000}"/>
    <cellStyle name="Porcentaje" xfId="4" builtinId="5"/>
  </cellStyles>
  <dxfs count="36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FFC7CE"/>
        </patternFill>
      </fill>
    </dxf>
    <dxf>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9"/>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2" zoomScale="80" zoomScaleNormal="80" workbookViewId="0">
      <selection activeCell="B14" sqref="B14:I14"/>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315"/>
      <c r="B1" s="315"/>
      <c r="C1" s="315"/>
      <c r="D1" s="315"/>
      <c r="E1" s="315"/>
      <c r="F1" s="315"/>
    </row>
    <row r="5" spans="1:9">
      <c r="D5" s="15"/>
      <c r="E5" s="15"/>
      <c r="F5" s="15"/>
      <c r="G5" s="15"/>
      <c r="H5" s="15"/>
    </row>
    <row r="6" spans="1:9">
      <c r="D6" s="15"/>
      <c r="E6" s="15"/>
      <c r="F6" s="15"/>
      <c r="G6" s="15"/>
      <c r="H6" s="15"/>
    </row>
    <row r="7" spans="1:9" ht="33.75">
      <c r="A7" s="316" t="s">
        <v>0</v>
      </c>
      <c r="B7" s="316"/>
      <c r="C7" s="316"/>
      <c r="D7" s="316"/>
      <c r="E7" s="316"/>
      <c r="F7" s="316"/>
      <c r="G7" s="316"/>
      <c r="H7" s="316"/>
      <c r="I7" s="316"/>
    </row>
    <row r="9" spans="1:9" s="7" customFormat="1" ht="81.75" customHeight="1">
      <c r="A9" s="8" t="s">
        <v>1</v>
      </c>
      <c r="B9" s="317" t="s">
        <v>478</v>
      </c>
      <c r="C9" s="317"/>
      <c r="D9" s="317"/>
      <c r="E9" s="317"/>
      <c r="F9" s="317"/>
      <c r="G9" s="317"/>
      <c r="H9" s="317"/>
      <c r="I9" s="317"/>
    </row>
    <row r="10" spans="1:9" s="7" customFormat="1" ht="16.899999999999999" customHeight="1">
      <c r="A10" s="13"/>
      <c r="B10" s="14"/>
      <c r="C10" s="14"/>
      <c r="D10" s="13"/>
      <c r="E10" s="12"/>
    </row>
    <row r="11" spans="1:9" s="7" customFormat="1" ht="84" customHeight="1">
      <c r="A11" s="8" t="s">
        <v>2</v>
      </c>
      <c r="B11" s="9" t="s">
        <v>479</v>
      </c>
      <c r="C11" s="314" t="s">
        <v>3</v>
      </c>
      <c r="D11" s="314"/>
      <c r="E11" s="314"/>
      <c r="F11" s="314"/>
      <c r="G11" s="314"/>
      <c r="H11" s="314"/>
      <c r="I11" s="314"/>
    </row>
    <row r="12" spans="1:9" ht="32.25" customHeight="1">
      <c r="A12" s="11"/>
    </row>
    <row r="13" spans="1:9" ht="32.25" customHeight="1">
      <c r="A13" s="10" t="s">
        <v>4</v>
      </c>
      <c r="B13" s="314"/>
      <c r="C13" s="314"/>
      <c r="D13" s="314"/>
      <c r="E13" s="314"/>
      <c r="F13" s="314"/>
      <c r="G13" s="314"/>
      <c r="H13" s="314"/>
      <c r="I13" s="314"/>
    </row>
    <row r="14" spans="1:9" s="7" customFormat="1" ht="69" customHeight="1">
      <c r="A14" s="10" t="s">
        <v>5</v>
      </c>
      <c r="B14" s="314" t="s">
        <v>480</v>
      </c>
      <c r="C14" s="314"/>
      <c r="D14" s="314"/>
      <c r="E14" s="314"/>
      <c r="F14" s="314"/>
      <c r="G14" s="314"/>
      <c r="H14" s="314"/>
      <c r="I14" s="314"/>
    </row>
    <row r="15" spans="1:9" s="7" customFormat="1" ht="54" customHeight="1">
      <c r="A15" s="10" t="s">
        <v>6</v>
      </c>
      <c r="B15" s="314"/>
      <c r="C15" s="314"/>
      <c r="D15" s="314"/>
      <c r="E15" s="314"/>
      <c r="F15" s="314"/>
      <c r="G15" s="314"/>
      <c r="H15" s="314"/>
      <c r="I15" s="314"/>
    </row>
    <row r="16" spans="1:9" s="7" customFormat="1" ht="54" customHeight="1">
      <c r="A16" s="8" t="s">
        <v>7</v>
      </c>
      <c r="B16" s="314"/>
      <c r="C16" s="314"/>
      <c r="D16" s="314"/>
      <c r="E16" s="314"/>
      <c r="F16" s="314"/>
      <c r="G16" s="314"/>
      <c r="H16" s="314"/>
      <c r="I16" s="314"/>
    </row>
    <row r="18" spans="1:9" s="7" customFormat="1" ht="54.75" customHeight="1">
      <c r="A18" s="8" t="s">
        <v>8</v>
      </c>
      <c r="B18" s="313"/>
      <c r="C18" s="313"/>
      <c r="D18" s="313"/>
      <c r="E18" s="313"/>
      <c r="F18" s="313"/>
      <c r="G18" s="313"/>
      <c r="H18" s="313"/>
      <c r="I18" s="313"/>
    </row>
    <row r="20" spans="1:9" ht="15.75" thickBot="1"/>
    <row r="21" spans="1:9">
      <c r="B21" s="270" t="s">
        <v>9</v>
      </c>
      <c r="C21" s="271" t="s">
        <v>10</v>
      </c>
      <c r="D21" s="271" t="s">
        <v>11</v>
      </c>
      <c r="E21" s="271" t="s">
        <v>12</v>
      </c>
    </row>
    <row r="22" spans="1:9" ht="15.75" thickBot="1">
      <c r="B22" s="272" t="s">
        <v>13</v>
      </c>
      <c r="C22" s="273" t="s">
        <v>14</v>
      </c>
      <c r="D22" s="273" t="s">
        <v>15</v>
      </c>
      <c r="E22" s="273" t="s">
        <v>452</v>
      </c>
    </row>
    <row r="23" spans="1:9">
      <c r="B23" s="274" t="s">
        <v>16</v>
      </c>
      <c r="C23" s="275" t="s">
        <v>8</v>
      </c>
      <c r="D23" s="275" t="s">
        <v>8</v>
      </c>
      <c r="E23" s="275" t="s">
        <v>8</v>
      </c>
    </row>
    <row r="24" spans="1:9">
      <c r="B24" s="272">
        <v>1</v>
      </c>
      <c r="C24" s="276">
        <v>45371</v>
      </c>
      <c r="D24" s="276">
        <v>45272</v>
      </c>
      <c r="E24" s="276">
        <v>45372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baseColWidth="10" defaultColWidth="11.42578125" defaultRowHeight="15"/>
  <sheetData>
    <row r="2" spans="2:10" ht="18.75">
      <c r="B2" s="318" t="s">
        <v>17</v>
      </c>
      <c r="C2" s="318"/>
      <c r="D2" s="318"/>
      <c r="E2" s="318"/>
      <c r="F2" s="318"/>
      <c r="G2" s="318"/>
      <c r="H2" s="318"/>
      <c r="I2" s="318"/>
      <c r="J2" s="318"/>
    </row>
    <row r="3" spans="2:10" ht="15.75" thickBot="1"/>
    <row r="4" spans="2:10">
      <c r="B4" s="319" t="s">
        <v>18</v>
      </c>
      <c r="C4" s="320"/>
      <c r="D4" s="320"/>
      <c r="E4" s="320"/>
      <c r="F4" s="320"/>
      <c r="G4" s="320"/>
      <c r="H4" s="320"/>
      <c r="I4" s="320"/>
      <c r="J4" s="321"/>
    </row>
    <row r="5" spans="2:10">
      <c r="B5" s="322"/>
      <c r="C5" s="323"/>
      <c r="D5" s="323"/>
      <c r="E5" s="323"/>
      <c r="F5" s="323"/>
      <c r="G5" s="323"/>
      <c r="H5" s="323"/>
      <c r="I5" s="323"/>
      <c r="J5" s="324"/>
    </row>
    <row r="6" spans="2:10">
      <c r="B6" s="322"/>
      <c r="C6" s="323"/>
      <c r="D6" s="323"/>
      <c r="E6" s="323"/>
      <c r="F6" s="323"/>
      <c r="G6" s="323"/>
      <c r="H6" s="323"/>
      <c r="I6" s="323"/>
      <c r="J6" s="324"/>
    </row>
    <row r="7" spans="2:10" ht="15.75" thickBot="1">
      <c r="B7" s="325"/>
      <c r="C7" s="326"/>
      <c r="D7" s="326"/>
      <c r="E7" s="326"/>
      <c r="F7" s="326"/>
      <c r="G7" s="326"/>
      <c r="H7" s="326"/>
      <c r="I7" s="326"/>
      <c r="J7" s="327"/>
    </row>
    <row r="8" spans="2:10" ht="15.75" thickBot="1"/>
    <row r="9" spans="2:10">
      <c r="B9" s="319" t="s">
        <v>19</v>
      </c>
      <c r="C9" s="320"/>
      <c r="D9" s="320"/>
      <c r="E9" s="320"/>
      <c r="F9" s="320"/>
      <c r="G9" s="320"/>
      <c r="H9" s="320"/>
      <c r="I9" s="320"/>
      <c r="J9" s="321"/>
    </row>
    <row r="10" spans="2:10">
      <c r="B10" s="322"/>
      <c r="C10" s="323"/>
      <c r="D10" s="323"/>
      <c r="E10" s="323"/>
      <c r="F10" s="323"/>
      <c r="G10" s="323"/>
      <c r="H10" s="323"/>
      <c r="I10" s="323"/>
      <c r="J10" s="324"/>
    </row>
    <row r="11" spans="2:10">
      <c r="B11" s="322"/>
      <c r="C11" s="323"/>
      <c r="D11" s="323"/>
      <c r="E11" s="323"/>
      <c r="F11" s="323"/>
      <c r="G11" s="323"/>
      <c r="H11" s="323"/>
      <c r="I11" s="323"/>
      <c r="J11" s="324"/>
    </row>
    <row r="12" spans="2:10">
      <c r="B12" s="322"/>
      <c r="C12" s="323"/>
      <c r="D12" s="323"/>
      <c r="E12" s="323"/>
      <c r="F12" s="323"/>
      <c r="G12" s="323"/>
      <c r="H12" s="323"/>
      <c r="I12" s="323"/>
      <c r="J12" s="324"/>
    </row>
    <row r="13" spans="2:10">
      <c r="B13" s="322"/>
      <c r="C13" s="323"/>
      <c r="D13" s="323"/>
      <c r="E13" s="323"/>
      <c r="F13" s="323"/>
      <c r="G13" s="323"/>
      <c r="H13" s="323"/>
      <c r="I13" s="323"/>
      <c r="J13" s="324"/>
    </row>
    <row r="14" spans="2:10">
      <c r="B14" s="322"/>
      <c r="C14" s="323"/>
      <c r="D14" s="323"/>
      <c r="E14" s="323"/>
      <c r="F14" s="323"/>
      <c r="G14" s="323"/>
      <c r="H14" s="323"/>
      <c r="I14" s="323"/>
      <c r="J14" s="324"/>
    </row>
    <row r="15" spans="2:10" ht="15.75" thickBot="1">
      <c r="B15" s="325"/>
      <c r="C15" s="326"/>
      <c r="D15" s="326"/>
      <c r="E15" s="326"/>
      <c r="F15" s="326"/>
      <c r="G15" s="326"/>
      <c r="H15" s="326"/>
      <c r="I15" s="326"/>
      <c r="J15" s="327"/>
    </row>
    <row r="16" spans="2:10" ht="15.75" thickBot="1"/>
    <row r="17" spans="2:10">
      <c r="B17" s="319" t="s">
        <v>20</v>
      </c>
      <c r="C17" s="320"/>
      <c r="D17" s="320"/>
      <c r="E17" s="320"/>
      <c r="F17" s="320"/>
      <c r="G17" s="320"/>
      <c r="H17" s="320"/>
      <c r="I17" s="320"/>
      <c r="J17" s="321"/>
    </row>
    <row r="18" spans="2:10">
      <c r="B18" s="322"/>
      <c r="C18" s="323"/>
      <c r="D18" s="323"/>
      <c r="E18" s="323"/>
      <c r="F18" s="323"/>
      <c r="G18" s="323"/>
      <c r="H18" s="323"/>
      <c r="I18" s="323"/>
      <c r="J18" s="324"/>
    </row>
    <row r="19" spans="2:10">
      <c r="B19" s="322"/>
      <c r="C19" s="323"/>
      <c r="D19" s="323"/>
      <c r="E19" s="323"/>
      <c r="F19" s="323"/>
      <c r="G19" s="323"/>
      <c r="H19" s="323"/>
      <c r="I19" s="323"/>
      <c r="J19" s="324"/>
    </row>
    <row r="20" spans="2:10" ht="15.75" thickBot="1">
      <c r="B20" s="325"/>
      <c r="C20" s="326"/>
      <c r="D20" s="326"/>
      <c r="E20" s="326"/>
      <c r="F20" s="326"/>
      <c r="G20" s="326"/>
      <c r="H20" s="326"/>
      <c r="I20" s="326"/>
      <c r="J20" s="327"/>
    </row>
    <row r="21" spans="2:10" ht="15.75" thickBot="1"/>
    <row r="22" spans="2:10">
      <c r="B22" s="319" t="s">
        <v>21</v>
      </c>
      <c r="C22" s="320"/>
      <c r="D22" s="320"/>
      <c r="E22" s="320"/>
      <c r="F22" s="320"/>
      <c r="G22" s="320"/>
      <c r="H22" s="320"/>
      <c r="I22" s="320"/>
      <c r="J22" s="321"/>
    </row>
    <row r="23" spans="2:10">
      <c r="B23" s="322"/>
      <c r="C23" s="323"/>
      <c r="D23" s="323"/>
      <c r="E23" s="323"/>
      <c r="F23" s="323"/>
      <c r="G23" s="323"/>
      <c r="H23" s="323"/>
      <c r="I23" s="323"/>
      <c r="J23" s="324"/>
    </row>
    <row r="24" spans="2:10">
      <c r="B24" s="322"/>
      <c r="C24" s="323"/>
      <c r="D24" s="323"/>
      <c r="E24" s="323"/>
      <c r="F24" s="323"/>
      <c r="G24" s="323"/>
      <c r="H24" s="323"/>
      <c r="I24" s="323"/>
      <c r="J24" s="324"/>
    </row>
    <row r="25" spans="2:10">
      <c r="B25" s="322"/>
      <c r="C25" s="323"/>
      <c r="D25" s="323"/>
      <c r="E25" s="323"/>
      <c r="F25" s="323"/>
      <c r="G25" s="323"/>
      <c r="H25" s="323"/>
      <c r="I25" s="323"/>
      <c r="J25" s="324"/>
    </row>
    <row r="26" spans="2:10">
      <c r="B26" s="322"/>
      <c r="C26" s="323"/>
      <c r="D26" s="323"/>
      <c r="E26" s="323"/>
      <c r="F26" s="323"/>
      <c r="G26" s="323"/>
      <c r="H26" s="323"/>
      <c r="I26" s="323"/>
      <c r="J26" s="324"/>
    </row>
    <row r="27" spans="2:10">
      <c r="B27" s="322"/>
      <c r="C27" s="323"/>
      <c r="D27" s="323"/>
      <c r="E27" s="323"/>
      <c r="F27" s="323"/>
      <c r="G27" s="323"/>
      <c r="H27" s="323"/>
      <c r="I27" s="323"/>
      <c r="J27" s="324"/>
    </row>
    <row r="28" spans="2:10">
      <c r="B28" s="322"/>
      <c r="C28" s="323"/>
      <c r="D28" s="323"/>
      <c r="E28" s="323"/>
      <c r="F28" s="323"/>
      <c r="G28" s="323"/>
      <c r="H28" s="323"/>
      <c r="I28" s="323"/>
      <c r="J28" s="324"/>
    </row>
    <row r="29" spans="2:10">
      <c r="B29" s="322"/>
      <c r="C29" s="323"/>
      <c r="D29" s="323"/>
      <c r="E29" s="323"/>
      <c r="F29" s="323"/>
      <c r="G29" s="323"/>
      <c r="H29" s="323"/>
      <c r="I29" s="323"/>
      <c r="J29" s="324"/>
    </row>
    <row r="30" spans="2:10" ht="15.75" thickBot="1">
      <c r="B30" s="325"/>
      <c r="C30" s="326"/>
      <c r="D30" s="326"/>
      <c r="E30" s="326"/>
      <c r="F30" s="326"/>
      <c r="G30" s="326"/>
      <c r="H30" s="326"/>
      <c r="I30" s="326"/>
      <c r="J30" s="32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80" zoomScaleNormal="80" workbookViewId="0">
      <selection activeCell="J4" sqref="J4"/>
    </sheetView>
  </sheetViews>
  <sheetFormatPr baseColWidth="10" defaultColWidth="10.42578125" defaultRowHeight="14.25"/>
  <cols>
    <col min="1" max="1" width="53.28515625" style="241" customWidth="1"/>
    <col min="2" max="2" width="15.42578125" style="242" customWidth="1"/>
    <col min="3" max="3" width="72.140625" style="209" customWidth="1"/>
    <col min="4" max="4" width="24.140625" style="242" customWidth="1"/>
    <col min="5" max="5" width="55.85546875" style="209" customWidth="1"/>
    <col min="6" max="6" width="4.7109375" style="209" customWidth="1"/>
    <col min="7" max="16384" width="10.42578125" style="209"/>
  </cols>
  <sheetData>
    <row r="1" spans="1:8" ht="150" customHeight="1">
      <c r="A1" s="207"/>
      <c r="B1" s="332" t="s">
        <v>22</v>
      </c>
      <c r="C1" s="332"/>
      <c r="D1" s="332"/>
      <c r="E1" s="207"/>
      <c r="F1" s="208"/>
      <c r="G1" s="208"/>
      <c r="H1" s="208"/>
    </row>
    <row r="2" spans="1:8" ht="54.75" customHeight="1">
      <c r="A2" s="210" t="s">
        <v>23</v>
      </c>
      <c r="B2" s="333" t="s">
        <v>453</v>
      </c>
      <c r="C2" s="334"/>
      <c r="D2" s="211" t="s">
        <v>24</v>
      </c>
      <c r="E2" s="212" t="s">
        <v>3</v>
      </c>
    </row>
    <row r="3" spans="1:8" ht="16.7" customHeight="1">
      <c r="A3" s="213"/>
      <c r="B3" s="214"/>
      <c r="C3" s="214"/>
      <c r="D3" s="215"/>
      <c r="E3" s="214"/>
    </row>
    <row r="4" spans="1:8" ht="54.75" customHeight="1">
      <c r="A4" s="210" t="s">
        <v>25</v>
      </c>
      <c r="B4" s="335" t="s">
        <v>528</v>
      </c>
      <c r="C4" s="336"/>
      <c r="D4" s="336"/>
      <c r="E4" s="336"/>
    </row>
    <row r="5" spans="1:8" ht="13.35" customHeight="1">
      <c r="A5" s="216"/>
      <c r="B5" s="217"/>
      <c r="D5" s="215"/>
      <c r="E5" s="215"/>
    </row>
    <row r="6" spans="1:8" ht="21" customHeight="1">
      <c r="A6" s="337" t="s">
        <v>26</v>
      </c>
      <c r="B6" s="338" t="s">
        <v>27</v>
      </c>
      <c r="C6" s="338"/>
      <c r="D6" s="338" t="s">
        <v>28</v>
      </c>
      <c r="E6" s="338"/>
    </row>
    <row r="7" spans="1:8" ht="115.5" customHeight="1">
      <c r="A7" s="337"/>
      <c r="B7" s="339" t="s">
        <v>29</v>
      </c>
      <c r="C7" s="340"/>
      <c r="D7" s="341" t="s">
        <v>30</v>
      </c>
      <c r="E7" s="341"/>
    </row>
    <row r="8" spans="1:8" ht="21" customHeight="1">
      <c r="A8" s="216"/>
      <c r="B8" s="217"/>
      <c r="D8" s="215"/>
      <c r="E8" s="215"/>
    </row>
    <row r="9" spans="1:8" ht="20.100000000000001" customHeight="1">
      <c r="A9" s="328" t="s">
        <v>31</v>
      </c>
      <c r="B9" s="328"/>
      <c r="C9" s="328"/>
      <c r="D9" s="328"/>
      <c r="E9" s="328"/>
    </row>
    <row r="10" spans="1:8" ht="20.100000000000001" customHeight="1">
      <c r="A10" s="218" t="s">
        <v>32</v>
      </c>
      <c r="B10" s="218" t="s">
        <v>33</v>
      </c>
      <c r="C10" s="218" t="s">
        <v>34</v>
      </c>
      <c r="D10" s="218" t="s">
        <v>35</v>
      </c>
      <c r="E10" s="218" t="s">
        <v>36</v>
      </c>
    </row>
    <row r="11" spans="1:8" s="222" customFormat="1" ht="118.5" customHeight="1">
      <c r="A11" s="330" t="s">
        <v>37</v>
      </c>
      <c r="B11" s="219">
        <v>1</v>
      </c>
      <c r="C11" s="220" t="s">
        <v>38</v>
      </c>
      <c r="D11" s="221">
        <v>1</v>
      </c>
      <c r="E11" s="220" t="s">
        <v>39</v>
      </c>
    </row>
    <row r="12" spans="1:8" s="222" customFormat="1" ht="113.25" customHeight="1">
      <c r="A12" s="330"/>
      <c r="B12" s="219">
        <v>2</v>
      </c>
      <c r="C12" s="220" t="s">
        <v>40</v>
      </c>
      <c r="D12" s="221"/>
      <c r="E12" s="220"/>
    </row>
    <row r="13" spans="1:8" ht="80.099999999999994" customHeight="1">
      <c r="A13" s="331" t="s">
        <v>41</v>
      </c>
      <c r="B13" s="223">
        <v>3</v>
      </c>
      <c r="C13" s="224" t="s">
        <v>42</v>
      </c>
      <c r="D13" s="223">
        <v>2</v>
      </c>
      <c r="E13" s="224" t="s">
        <v>43</v>
      </c>
    </row>
    <row r="14" spans="1:8" ht="80.099999999999994" customHeight="1">
      <c r="A14" s="331"/>
      <c r="B14" s="223">
        <v>4</v>
      </c>
      <c r="C14" s="224" t="s">
        <v>44</v>
      </c>
      <c r="D14" s="223"/>
      <c r="E14" s="224"/>
    </row>
    <row r="15" spans="1:8" ht="80.099999999999994" customHeight="1">
      <c r="A15" s="331"/>
      <c r="B15" s="223">
        <v>5</v>
      </c>
      <c r="C15" s="224" t="s">
        <v>45</v>
      </c>
      <c r="D15" s="223"/>
      <c r="E15" s="224"/>
    </row>
    <row r="16" spans="1:8" ht="80.099999999999994" customHeight="1">
      <c r="A16" s="329" t="s">
        <v>46</v>
      </c>
      <c r="B16" s="223">
        <v>6</v>
      </c>
      <c r="C16" s="224" t="s">
        <v>47</v>
      </c>
      <c r="D16" s="223">
        <v>3</v>
      </c>
      <c r="E16" s="220" t="s">
        <v>48</v>
      </c>
    </row>
    <row r="17" spans="1:10" ht="80.099999999999994" customHeight="1">
      <c r="A17" s="329"/>
      <c r="B17" s="223">
        <v>7</v>
      </c>
      <c r="C17" s="224" t="s">
        <v>49</v>
      </c>
      <c r="D17" s="223">
        <v>4</v>
      </c>
      <c r="E17" s="220" t="s">
        <v>50</v>
      </c>
    </row>
    <row r="18" spans="1:10" ht="80.099999999999994" customHeight="1">
      <c r="A18" s="329"/>
      <c r="B18" s="223">
        <v>8</v>
      </c>
      <c r="C18" s="224" t="s">
        <v>51</v>
      </c>
      <c r="D18" s="223"/>
      <c r="E18" s="225"/>
    </row>
    <row r="19" spans="1:10" ht="80.099999999999994" customHeight="1">
      <c r="A19" s="329"/>
      <c r="B19" s="223">
        <v>9</v>
      </c>
      <c r="C19" s="224" t="s">
        <v>52</v>
      </c>
      <c r="D19" s="223"/>
      <c r="E19" s="224"/>
    </row>
    <row r="20" spans="1:10" ht="80.099999999999994" customHeight="1">
      <c r="A20" s="329"/>
      <c r="B20" s="223">
        <v>10</v>
      </c>
      <c r="C20" s="224" t="s">
        <v>53</v>
      </c>
      <c r="D20" s="223"/>
      <c r="E20" s="220"/>
      <c r="J20" s="226"/>
    </row>
    <row r="21" spans="1:10" ht="80.099999999999994" customHeight="1">
      <c r="A21" s="329"/>
      <c r="B21" s="223">
        <v>11</v>
      </c>
      <c r="C21" s="224" t="s">
        <v>54</v>
      </c>
      <c r="D21" s="223"/>
      <c r="E21" s="224"/>
      <c r="J21" s="226"/>
    </row>
    <row r="22" spans="1:10" ht="80.099999999999994" customHeight="1">
      <c r="A22" s="329"/>
      <c r="B22" s="223">
        <v>12</v>
      </c>
      <c r="C22" s="224" t="s">
        <v>55</v>
      </c>
      <c r="D22" s="223"/>
      <c r="E22" s="224"/>
      <c r="J22" s="226"/>
    </row>
    <row r="23" spans="1:10" ht="80.099999999999994" customHeight="1">
      <c r="A23" s="329" t="s">
        <v>56</v>
      </c>
      <c r="B23" s="223">
        <v>13</v>
      </c>
      <c r="C23" s="220" t="s">
        <v>57</v>
      </c>
      <c r="D23" s="219">
        <v>5</v>
      </c>
      <c r="E23" s="220" t="s">
        <v>58</v>
      </c>
    </row>
    <row r="24" spans="1:10" ht="80.099999999999994" customHeight="1">
      <c r="A24" s="329"/>
      <c r="B24" s="223">
        <v>14</v>
      </c>
      <c r="C24" s="220" t="s">
        <v>59</v>
      </c>
      <c r="D24" s="219">
        <v>6</v>
      </c>
      <c r="E24" s="220" t="s">
        <v>60</v>
      </c>
    </row>
    <row r="25" spans="1:10" ht="80.099999999999994" customHeight="1">
      <c r="A25" s="329"/>
      <c r="B25" s="223">
        <v>15</v>
      </c>
      <c r="C25" s="220" t="s">
        <v>61</v>
      </c>
      <c r="D25" s="219">
        <v>7</v>
      </c>
      <c r="E25" s="220" t="s">
        <v>62</v>
      </c>
    </row>
    <row r="26" spans="1:10" ht="80.099999999999994" customHeight="1">
      <c r="A26" s="329"/>
      <c r="B26" s="223">
        <v>16</v>
      </c>
      <c r="C26" s="220" t="s">
        <v>63</v>
      </c>
      <c r="D26" s="219"/>
      <c r="E26" s="220"/>
    </row>
    <row r="27" spans="1:10" ht="174.6" customHeight="1">
      <c r="A27" s="227" t="s">
        <v>64</v>
      </c>
      <c r="B27" s="223">
        <v>17</v>
      </c>
      <c r="C27" s="220" t="s">
        <v>65</v>
      </c>
      <c r="D27" s="219">
        <v>8</v>
      </c>
      <c r="E27" s="220" t="s">
        <v>66</v>
      </c>
    </row>
    <row r="28" spans="1:10" ht="48.75" customHeight="1">
      <c r="A28" s="329" t="s">
        <v>67</v>
      </c>
      <c r="B28" s="223">
        <v>18</v>
      </c>
      <c r="C28" s="228" t="s">
        <v>68</v>
      </c>
      <c r="D28" s="223"/>
      <c r="E28" s="224"/>
    </row>
    <row r="29" spans="1:10" ht="87" customHeight="1">
      <c r="A29" s="329"/>
      <c r="B29" s="223">
        <v>19</v>
      </c>
      <c r="C29" s="228" t="s">
        <v>69</v>
      </c>
      <c r="D29" s="223"/>
      <c r="E29" s="224"/>
    </row>
    <row r="30" spans="1:10" ht="20.100000000000001" customHeight="1">
      <c r="A30" s="328" t="s">
        <v>70</v>
      </c>
      <c r="B30" s="328"/>
      <c r="C30" s="328"/>
      <c r="D30" s="328"/>
      <c r="E30" s="328"/>
    </row>
    <row r="31" spans="1:10" ht="20.100000000000001" customHeight="1">
      <c r="A31" s="218" t="s">
        <v>32</v>
      </c>
      <c r="B31" s="218" t="s">
        <v>33</v>
      </c>
      <c r="C31" s="218" t="s">
        <v>71</v>
      </c>
      <c r="D31" s="218" t="s">
        <v>35</v>
      </c>
      <c r="E31" s="218" t="s">
        <v>72</v>
      </c>
    </row>
    <row r="32" spans="1:10" ht="98.45" customHeight="1">
      <c r="A32" s="329" t="s">
        <v>73</v>
      </c>
      <c r="B32" s="219">
        <v>1</v>
      </c>
      <c r="C32" s="220" t="s">
        <v>74</v>
      </c>
      <c r="D32" s="219">
        <v>1</v>
      </c>
      <c r="E32" s="220" t="s">
        <v>75</v>
      </c>
    </row>
    <row r="33" spans="1:5" ht="81" customHeight="1">
      <c r="A33" s="329"/>
      <c r="B33" s="219">
        <v>2</v>
      </c>
      <c r="C33" s="220" t="s">
        <v>76</v>
      </c>
      <c r="D33" s="219">
        <v>2</v>
      </c>
      <c r="E33" s="220" t="s">
        <v>77</v>
      </c>
    </row>
    <row r="34" spans="1:5" ht="92.1" customHeight="1">
      <c r="A34" s="329"/>
      <c r="B34" s="219"/>
      <c r="C34" s="220"/>
      <c r="D34" s="219">
        <v>3</v>
      </c>
      <c r="E34" s="220" t="s">
        <v>78</v>
      </c>
    </row>
    <row r="35" spans="1:5" ht="68.25" customHeight="1">
      <c r="A35" s="329"/>
      <c r="B35" s="219"/>
      <c r="C35" s="220"/>
      <c r="D35" s="219">
        <v>4</v>
      </c>
      <c r="E35" s="220" t="s">
        <v>79</v>
      </c>
    </row>
    <row r="36" spans="1:5" ht="68.25" customHeight="1">
      <c r="A36" s="329"/>
      <c r="B36" s="219"/>
      <c r="C36" s="222"/>
      <c r="D36" s="219">
        <v>5</v>
      </c>
      <c r="E36" s="220" t="s">
        <v>80</v>
      </c>
    </row>
    <row r="37" spans="1:5" ht="41.45" customHeight="1">
      <c r="A37" s="329"/>
      <c r="B37" s="219"/>
      <c r="C37" s="228"/>
      <c r="D37" s="219">
        <v>6</v>
      </c>
      <c r="E37" s="220" t="s">
        <v>81</v>
      </c>
    </row>
    <row r="38" spans="1:5" ht="49.5" customHeight="1">
      <c r="A38" s="329"/>
      <c r="B38" s="219"/>
      <c r="C38" s="228"/>
      <c r="D38" s="219">
        <v>7</v>
      </c>
      <c r="E38" s="228" t="s">
        <v>82</v>
      </c>
    </row>
    <row r="39" spans="1:5" ht="49.5" customHeight="1">
      <c r="A39" s="329" t="s">
        <v>83</v>
      </c>
      <c r="B39" s="219">
        <v>3</v>
      </c>
      <c r="C39" s="228" t="s">
        <v>84</v>
      </c>
      <c r="D39" s="219">
        <v>8</v>
      </c>
      <c r="E39" s="228" t="s">
        <v>85</v>
      </c>
    </row>
    <row r="40" spans="1:5" ht="49.5" customHeight="1">
      <c r="A40" s="329"/>
      <c r="B40" s="219"/>
      <c r="C40" s="228"/>
      <c r="D40" s="219">
        <v>9</v>
      </c>
      <c r="E40" s="228" t="s">
        <v>86</v>
      </c>
    </row>
    <row r="41" spans="1:5" s="229" customFormat="1" ht="68.25" customHeight="1">
      <c r="A41" s="329"/>
      <c r="B41" s="219"/>
      <c r="C41" s="228"/>
      <c r="D41" s="219">
        <v>10</v>
      </c>
      <c r="E41" s="228" t="s">
        <v>87</v>
      </c>
    </row>
    <row r="42" spans="1:5" s="229" customFormat="1" ht="78.75" customHeight="1">
      <c r="A42" s="329"/>
      <c r="B42" s="219"/>
      <c r="C42" s="230"/>
      <c r="D42" s="219">
        <v>11</v>
      </c>
      <c r="E42" s="228" t="s">
        <v>88</v>
      </c>
    </row>
    <row r="43" spans="1:5" s="229" customFormat="1" ht="42.75">
      <c r="A43" s="329" t="s">
        <v>89</v>
      </c>
      <c r="B43" s="219">
        <v>4</v>
      </c>
      <c r="C43" s="220" t="s">
        <v>90</v>
      </c>
      <c r="D43" s="219">
        <v>12</v>
      </c>
      <c r="E43" s="231" t="s">
        <v>91</v>
      </c>
    </row>
    <row r="44" spans="1:5" s="229" customFormat="1" ht="55.5" customHeight="1">
      <c r="A44" s="329"/>
      <c r="B44" s="219">
        <v>5</v>
      </c>
      <c r="C44" s="220" t="s">
        <v>92</v>
      </c>
      <c r="D44" s="219"/>
      <c r="E44" s="220"/>
    </row>
    <row r="45" spans="1:5" s="229" customFormat="1" ht="42.75">
      <c r="A45" s="329"/>
      <c r="B45" s="219">
        <v>6</v>
      </c>
      <c r="C45" s="220" t="s">
        <v>93</v>
      </c>
      <c r="D45" s="219">
        <v>13</v>
      </c>
      <c r="E45" s="220" t="s">
        <v>94</v>
      </c>
    </row>
    <row r="46" spans="1:5" s="229" customFormat="1" ht="61.5" customHeight="1">
      <c r="A46" s="329"/>
      <c r="B46" s="219">
        <v>7</v>
      </c>
      <c r="C46" s="220" t="s">
        <v>95</v>
      </c>
      <c r="D46" s="219">
        <v>14</v>
      </c>
      <c r="E46" s="220" t="s">
        <v>96</v>
      </c>
    </row>
    <row r="47" spans="1:5" ht="71.25" customHeight="1">
      <c r="A47" s="329"/>
      <c r="B47" s="219">
        <v>8</v>
      </c>
      <c r="C47" s="231" t="s">
        <v>97</v>
      </c>
      <c r="D47" s="219">
        <v>15</v>
      </c>
      <c r="E47" s="220" t="s">
        <v>98</v>
      </c>
    </row>
    <row r="48" spans="1:5" ht="105" customHeight="1">
      <c r="A48" s="329"/>
      <c r="B48" s="219">
        <v>9</v>
      </c>
      <c r="C48" s="220" t="s">
        <v>99</v>
      </c>
      <c r="D48" s="219">
        <v>16</v>
      </c>
      <c r="E48" s="220" t="s">
        <v>100</v>
      </c>
    </row>
    <row r="49" spans="1:5" ht="75.599999999999994" customHeight="1">
      <c r="A49" s="329" t="s">
        <v>101</v>
      </c>
      <c r="B49" s="219">
        <v>10</v>
      </c>
      <c r="C49" s="220" t="s">
        <v>102</v>
      </c>
      <c r="D49" s="219">
        <v>17</v>
      </c>
      <c r="E49" s="220" t="s">
        <v>103</v>
      </c>
    </row>
    <row r="50" spans="1:5" ht="62.45" customHeight="1">
      <c r="A50" s="329"/>
      <c r="B50" s="219">
        <v>11</v>
      </c>
      <c r="C50" s="220" t="s">
        <v>104</v>
      </c>
      <c r="D50" s="221">
        <v>18</v>
      </c>
      <c r="E50" s="220" t="s">
        <v>105</v>
      </c>
    </row>
    <row r="51" spans="1:5" ht="28.5">
      <c r="A51" s="329"/>
      <c r="B51" s="219">
        <v>12</v>
      </c>
      <c r="C51" s="220" t="s">
        <v>106</v>
      </c>
      <c r="D51" s="221">
        <v>19</v>
      </c>
      <c r="E51" s="220" t="s">
        <v>107</v>
      </c>
    </row>
    <row r="52" spans="1:5" ht="57">
      <c r="A52" s="329" t="s">
        <v>108</v>
      </c>
      <c r="B52" s="219">
        <v>13</v>
      </c>
      <c r="C52" s="220" t="s">
        <v>109</v>
      </c>
      <c r="D52" s="221">
        <v>20</v>
      </c>
      <c r="E52" s="231" t="s">
        <v>110</v>
      </c>
    </row>
    <row r="53" spans="1:5" ht="28.5">
      <c r="A53" s="329"/>
      <c r="B53" s="219">
        <v>14</v>
      </c>
      <c r="C53" s="220" t="s">
        <v>111</v>
      </c>
      <c r="D53" s="221">
        <v>21</v>
      </c>
      <c r="E53" s="231" t="s">
        <v>112</v>
      </c>
    </row>
    <row r="54" spans="1:5" ht="71.25">
      <c r="A54" s="329"/>
      <c r="B54" s="219">
        <v>15</v>
      </c>
      <c r="C54" s="220" t="s">
        <v>113</v>
      </c>
      <c r="D54" s="221"/>
      <c r="E54" s="231"/>
    </row>
    <row r="55" spans="1:5" ht="28.5">
      <c r="A55" s="329"/>
      <c r="B55" s="219">
        <v>16</v>
      </c>
      <c r="C55" s="220" t="s">
        <v>114</v>
      </c>
      <c r="D55" s="221"/>
      <c r="E55" s="231"/>
    </row>
    <row r="56" spans="1:5">
      <c r="A56" s="329"/>
      <c r="B56" s="219">
        <v>17</v>
      </c>
      <c r="C56" s="220" t="s">
        <v>115</v>
      </c>
      <c r="D56" s="221"/>
      <c r="E56" s="231"/>
    </row>
    <row r="57" spans="1:5" ht="28.5">
      <c r="A57" s="329"/>
      <c r="B57" s="219">
        <v>18</v>
      </c>
      <c r="C57" s="220" t="s">
        <v>116</v>
      </c>
      <c r="D57" s="221"/>
      <c r="E57" s="231"/>
    </row>
    <row r="58" spans="1:5">
      <c r="A58" s="329"/>
      <c r="B58" s="219">
        <v>19</v>
      </c>
      <c r="C58" s="220" t="s">
        <v>117</v>
      </c>
      <c r="D58" s="221"/>
      <c r="E58" s="231"/>
    </row>
    <row r="59" spans="1:5" ht="28.5">
      <c r="A59" s="329"/>
      <c r="B59" s="219">
        <v>20</v>
      </c>
      <c r="C59" s="220" t="s">
        <v>118</v>
      </c>
      <c r="D59" s="221"/>
      <c r="E59" s="231"/>
    </row>
    <row r="60" spans="1:5" ht="28.5">
      <c r="A60" s="329"/>
      <c r="B60" s="219">
        <v>21</v>
      </c>
      <c r="C60" s="220" t="s">
        <v>119</v>
      </c>
      <c r="D60" s="221"/>
      <c r="E60" s="231"/>
    </row>
    <row r="61" spans="1:5">
      <c r="A61" s="329"/>
      <c r="B61" s="219">
        <v>22</v>
      </c>
      <c r="C61" s="220" t="s">
        <v>120</v>
      </c>
      <c r="D61" s="221"/>
      <c r="E61" s="232"/>
    </row>
    <row r="62" spans="1:5" ht="42.75">
      <c r="A62" s="329" t="s">
        <v>121</v>
      </c>
      <c r="B62" s="219">
        <v>23</v>
      </c>
      <c r="C62" s="220" t="s">
        <v>122</v>
      </c>
      <c r="D62" s="221">
        <v>22</v>
      </c>
      <c r="E62" s="231" t="s">
        <v>123</v>
      </c>
    </row>
    <row r="63" spans="1:5" ht="42.75">
      <c r="A63" s="329"/>
      <c r="B63" s="219">
        <v>24</v>
      </c>
      <c r="C63" s="220" t="s">
        <v>124</v>
      </c>
      <c r="D63" s="221">
        <v>23</v>
      </c>
      <c r="E63" s="220" t="s">
        <v>125</v>
      </c>
    </row>
    <row r="64" spans="1:5">
      <c r="A64" s="329"/>
      <c r="B64" s="219">
        <v>25</v>
      </c>
      <c r="C64" s="220" t="s">
        <v>126</v>
      </c>
      <c r="D64" s="221"/>
      <c r="E64" s="231"/>
    </row>
    <row r="65" spans="1:10" ht="42.75">
      <c r="A65" s="342" t="s">
        <v>127</v>
      </c>
      <c r="B65" s="219">
        <v>26</v>
      </c>
      <c r="C65" s="220" t="s">
        <v>128</v>
      </c>
      <c r="D65" s="221">
        <v>24</v>
      </c>
      <c r="E65" s="231" t="s">
        <v>129</v>
      </c>
    </row>
    <row r="66" spans="1:10" ht="45" customHeight="1">
      <c r="A66" s="344"/>
      <c r="B66" s="219"/>
      <c r="C66" s="220"/>
      <c r="D66" s="221"/>
      <c r="E66" s="221"/>
    </row>
    <row r="67" spans="1:10" ht="77.099999999999994" customHeight="1">
      <c r="A67" s="329" t="s">
        <v>130</v>
      </c>
      <c r="B67" s="219">
        <v>27</v>
      </c>
      <c r="C67" s="220" t="s">
        <v>131</v>
      </c>
      <c r="D67" s="221">
        <v>25</v>
      </c>
      <c r="E67" s="220" t="s">
        <v>132</v>
      </c>
    </row>
    <row r="68" spans="1:10" ht="42" customHeight="1">
      <c r="A68" s="329"/>
      <c r="B68" s="219"/>
      <c r="C68" s="220"/>
      <c r="D68" s="221">
        <v>26</v>
      </c>
      <c r="E68" s="220" t="s">
        <v>133</v>
      </c>
    </row>
    <row r="69" spans="1:10" ht="50.1" customHeight="1">
      <c r="A69" s="329" t="s">
        <v>134</v>
      </c>
      <c r="B69" s="219">
        <v>28</v>
      </c>
      <c r="C69" s="231" t="s">
        <v>135</v>
      </c>
      <c r="D69" s="221">
        <v>27</v>
      </c>
      <c r="E69" s="231" t="s">
        <v>136</v>
      </c>
    </row>
    <row r="70" spans="1:10" ht="50.1" customHeight="1">
      <c r="A70" s="329"/>
      <c r="B70" s="219">
        <v>29</v>
      </c>
      <c r="C70" s="231" t="s">
        <v>137</v>
      </c>
      <c r="D70" s="221">
        <v>28</v>
      </c>
      <c r="E70" s="231" t="s">
        <v>138</v>
      </c>
    </row>
    <row r="71" spans="1:10" ht="50.1" customHeight="1">
      <c r="A71" s="329"/>
      <c r="B71" s="219"/>
      <c r="C71" s="222"/>
      <c r="D71" s="221">
        <v>29</v>
      </c>
      <c r="E71" s="231" t="s">
        <v>139</v>
      </c>
    </row>
    <row r="72" spans="1:10" ht="50.1" customHeight="1">
      <c r="A72" s="329"/>
      <c r="B72" s="219"/>
      <c r="C72" s="233"/>
      <c r="D72" s="221">
        <v>30</v>
      </c>
      <c r="E72" s="231" t="s">
        <v>140</v>
      </c>
    </row>
    <row r="73" spans="1:10" ht="50.1" customHeight="1">
      <c r="A73" s="329"/>
      <c r="B73" s="219"/>
      <c r="C73" s="231"/>
      <c r="D73" s="221">
        <v>31</v>
      </c>
      <c r="E73" s="231" t="s">
        <v>141</v>
      </c>
    </row>
    <row r="74" spans="1:10" ht="50.1" customHeight="1">
      <c r="A74" s="329"/>
      <c r="B74" s="219"/>
      <c r="C74" s="231"/>
      <c r="D74" s="221">
        <v>32</v>
      </c>
      <c r="E74" s="231" t="s">
        <v>142</v>
      </c>
    </row>
    <row r="75" spans="1:10" ht="50.1" customHeight="1">
      <c r="A75" s="329"/>
      <c r="B75" s="219"/>
      <c r="C75" s="231"/>
      <c r="D75" s="221">
        <v>33</v>
      </c>
      <c r="E75" s="233" t="s">
        <v>143</v>
      </c>
    </row>
    <row r="76" spans="1:10" ht="39.950000000000003" customHeight="1">
      <c r="A76" s="329"/>
      <c r="B76" s="219"/>
      <c r="C76" s="221"/>
      <c r="D76" s="221">
        <v>34</v>
      </c>
      <c r="E76" s="231" t="s">
        <v>144</v>
      </c>
    </row>
    <row r="77" spans="1:10" ht="39.950000000000003" customHeight="1">
      <c r="A77" s="342" t="s">
        <v>145</v>
      </c>
      <c r="B77" s="219">
        <v>30</v>
      </c>
      <c r="C77" s="220" t="s">
        <v>146</v>
      </c>
      <c r="D77" s="221">
        <v>35</v>
      </c>
      <c r="E77" s="220" t="s">
        <v>147</v>
      </c>
    </row>
    <row r="78" spans="1:10" ht="72" customHeight="1">
      <c r="A78" s="343"/>
      <c r="B78" s="219">
        <v>31</v>
      </c>
      <c r="C78" s="220" t="s">
        <v>148</v>
      </c>
      <c r="D78" s="221">
        <v>36</v>
      </c>
      <c r="E78" s="220" t="s">
        <v>149</v>
      </c>
    </row>
    <row r="79" spans="1:10" ht="72" customHeight="1">
      <c r="A79" s="343"/>
      <c r="B79" s="219">
        <v>32</v>
      </c>
      <c r="C79" s="220" t="s">
        <v>150</v>
      </c>
      <c r="D79" s="234">
        <v>37</v>
      </c>
      <c r="E79" s="220" t="s">
        <v>151</v>
      </c>
    </row>
    <row r="80" spans="1:10" ht="72" customHeight="1">
      <c r="A80" s="343"/>
      <c r="B80" s="219">
        <v>33</v>
      </c>
      <c r="C80" s="220" t="s">
        <v>152</v>
      </c>
      <c r="D80" s="234">
        <v>38</v>
      </c>
      <c r="E80" s="220" t="s">
        <v>153</v>
      </c>
      <c r="J80" s="209" t="s">
        <v>30</v>
      </c>
    </row>
    <row r="81" spans="1:5" ht="72" customHeight="1">
      <c r="A81" s="343"/>
      <c r="B81" s="235">
        <v>34</v>
      </c>
      <c r="C81" s="236" t="s">
        <v>154</v>
      </c>
      <c r="D81" s="237">
        <v>39</v>
      </c>
      <c r="E81" s="236" t="s">
        <v>155</v>
      </c>
    </row>
    <row r="82" spans="1:5" ht="72" customHeight="1">
      <c r="A82" s="238"/>
      <c r="B82" s="239"/>
      <c r="C82" s="240"/>
      <c r="D82" s="239"/>
      <c r="E82" s="240"/>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23:A26"/>
    <mergeCell ref="A11:A12"/>
    <mergeCell ref="A13:A15"/>
    <mergeCell ref="A16:A2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21"/>
  <sheetViews>
    <sheetView showGridLines="0" topLeftCell="A6" zoomScale="90" zoomScaleNormal="90" workbookViewId="0">
      <selection activeCell="I16" sqref="I16"/>
    </sheetView>
  </sheetViews>
  <sheetFormatPr baseColWidth="10" defaultColWidth="10.42578125" defaultRowHeight="114.75" customHeight="1"/>
  <cols>
    <col min="1" max="1" width="60.85546875" style="257" customWidth="1"/>
    <col min="2" max="2" width="15.85546875" style="258" customWidth="1"/>
    <col min="3" max="5" width="15.85546875" style="259" customWidth="1"/>
    <col min="6" max="6" width="40.85546875" style="257" customWidth="1"/>
    <col min="7" max="7" width="2.7109375" style="244" customWidth="1"/>
    <col min="8" max="16384" width="10.42578125" style="244"/>
  </cols>
  <sheetData>
    <row r="1" spans="1:6" ht="90.75" customHeight="1">
      <c r="A1" s="243"/>
      <c r="B1" s="346" t="s">
        <v>156</v>
      </c>
      <c r="C1" s="346"/>
      <c r="D1" s="346"/>
      <c r="E1" s="346"/>
      <c r="F1" s="243"/>
    </row>
    <row r="2" spans="1:6" ht="15">
      <c r="A2" s="345" t="s">
        <v>157</v>
      </c>
      <c r="B2" s="345"/>
      <c r="C2" s="345"/>
      <c r="D2" s="345"/>
      <c r="E2" s="345"/>
      <c r="F2" s="345"/>
    </row>
    <row r="3" spans="1:6" ht="15">
      <c r="A3" s="347" t="s">
        <v>158</v>
      </c>
      <c r="B3" s="348" t="s">
        <v>159</v>
      </c>
      <c r="C3" s="348"/>
      <c r="D3" s="348"/>
      <c r="E3" s="348"/>
      <c r="F3" s="245" t="s">
        <v>160</v>
      </c>
    </row>
    <row r="4" spans="1:6" ht="28.5" customHeight="1">
      <c r="A4" s="347"/>
      <c r="B4" s="246" t="s">
        <v>161</v>
      </c>
      <c r="C4" s="246" t="s">
        <v>162</v>
      </c>
      <c r="D4" s="246" t="s">
        <v>163</v>
      </c>
      <c r="E4" s="246" t="s">
        <v>164</v>
      </c>
      <c r="F4" s="247"/>
    </row>
    <row r="5" spans="1:6" ht="45">
      <c r="A5" s="248" t="s">
        <v>481</v>
      </c>
      <c r="B5" s="249"/>
      <c r="C5" s="250"/>
      <c r="D5" s="250">
        <v>8.9</v>
      </c>
      <c r="E5" s="250">
        <v>13.16</v>
      </c>
      <c r="F5" s="251" t="s">
        <v>165</v>
      </c>
    </row>
    <row r="6" spans="1:6" ht="45">
      <c r="A6" s="252" t="s">
        <v>166</v>
      </c>
      <c r="B6" s="249"/>
      <c r="C6" s="250"/>
      <c r="D6" s="250">
        <v>11</v>
      </c>
      <c r="E6" s="250" t="s">
        <v>167</v>
      </c>
      <c r="F6" s="251" t="s">
        <v>165</v>
      </c>
    </row>
    <row r="7" spans="1:6" ht="60">
      <c r="A7" s="283" t="s">
        <v>168</v>
      </c>
      <c r="B7" s="284" t="s">
        <v>482</v>
      </c>
      <c r="C7" s="285" t="s">
        <v>483</v>
      </c>
      <c r="D7" s="286" t="s">
        <v>484</v>
      </c>
      <c r="E7" s="286" t="s">
        <v>485</v>
      </c>
      <c r="F7" s="287" t="s">
        <v>165</v>
      </c>
    </row>
    <row r="8" spans="1:6" ht="30">
      <c r="A8" s="255" t="s">
        <v>169</v>
      </c>
      <c r="B8" s="253">
        <v>16</v>
      </c>
      <c r="C8" s="254">
        <v>3.4</v>
      </c>
      <c r="D8" s="254" t="s">
        <v>170</v>
      </c>
      <c r="E8" s="254" t="s">
        <v>171</v>
      </c>
      <c r="F8" s="251" t="s">
        <v>165</v>
      </c>
    </row>
    <row r="9" spans="1:6" ht="60">
      <c r="A9" s="288" t="s">
        <v>172</v>
      </c>
      <c r="B9" s="284" t="s">
        <v>482</v>
      </c>
      <c r="C9" s="285" t="s">
        <v>483</v>
      </c>
      <c r="D9" s="286" t="s">
        <v>484</v>
      </c>
      <c r="E9" s="286" t="s">
        <v>485</v>
      </c>
      <c r="F9" s="287" t="s">
        <v>165</v>
      </c>
    </row>
    <row r="10" spans="1:6" ht="30">
      <c r="A10" s="289" t="s">
        <v>173</v>
      </c>
      <c r="B10" s="290"/>
      <c r="C10" s="291"/>
      <c r="D10" s="291" t="s">
        <v>174</v>
      </c>
      <c r="E10" s="291">
        <v>28</v>
      </c>
      <c r="F10" s="292" t="s">
        <v>165</v>
      </c>
    </row>
    <row r="11" spans="1:6" ht="45">
      <c r="A11" s="288" t="s">
        <v>175</v>
      </c>
      <c r="B11" s="293" t="s">
        <v>486</v>
      </c>
      <c r="C11" s="294" t="s">
        <v>487</v>
      </c>
      <c r="D11" s="294" t="s">
        <v>488</v>
      </c>
      <c r="E11" s="294" t="s">
        <v>489</v>
      </c>
      <c r="F11" s="287" t="s">
        <v>165</v>
      </c>
    </row>
    <row r="12" spans="1:6" ht="45">
      <c r="A12" s="295" t="s">
        <v>176</v>
      </c>
      <c r="B12" s="296"/>
      <c r="C12" s="297"/>
      <c r="D12" s="298" t="s">
        <v>177</v>
      </c>
      <c r="E12" s="297" t="s">
        <v>178</v>
      </c>
      <c r="F12" s="299" t="s">
        <v>165</v>
      </c>
    </row>
    <row r="13" spans="1:6" ht="30">
      <c r="A13" s="288" t="s">
        <v>179</v>
      </c>
      <c r="B13" s="300" t="s">
        <v>490</v>
      </c>
      <c r="C13" s="301" t="s">
        <v>491</v>
      </c>
      <c r="D13" s="301">
        <v>1</v>
      </c>
      <c r="E13" s="301" t="s">
        <v>180</v>
      </c>
      <c r="F13" s="287" t="s">
        <v>181</v>
      </c>
    </row>
    <row r="14" spans="1:6" ht="30">
      <c r="A14" s="288" t="s">
        <v>492</v>
      </c>
      <c r="B14" s="293" t="s">
        <v>493</v>
      </c>
      <c r="C14" s="294" t="s">
        <v>494</v>
      </c>
      <c r="D14" s="294" t="s">
        <v>495</v>
      </c>
      <c r="E14" s="294" t="s">
        <v>496</v>
      </c>
      <c r="F14" s="294" t="s">
        <v>497</v>
      </c>
    </row>
    <row r="15" spans="1:6" ht="30">
      <c r="A15" s="256" t="s">
        <v>498</v>
      </c>
      <c r="B15" s="302" t="s">
        <v>499</v>
      </c>
      <c r="C15" s="303" t="s">
        <v>500</v>
      </c>
      <c r="D15" s="303" t="s">
        <v>501</v>
      </c>
      <c r="E15" s="303" t="s">
        <v>502</v>
      </c>
      <c r="F15" s="303" t="s">
        <v>503</v>
      </c>
    </row>
    <row r="16" spans="1:6" ht="45">
      <c r="A16" s="288" t="s">
        <v>504</v>
      </c>
      <c r="B16" s="293" t="s">
        <v>505</v>
      </c>
      <c r="C16" s="294" t="s">
        <v>487</v>
      </c>
      <c r="D16" s="294" t="s">
        <v>506</v>
      </c>
      <c r="E16" s="294" t="s">
        <v>489</v>
      </c>
      <c r="F16" s="294" t="s">
        <v>503</v>
      </c>
    </row>
    <row r="17" spans="1:6" ht="30">
      <c r="A17" s="256" t="s">
        <v>507</v>
      </c>
      <c r="B17" s="302" t="s">
        <v>508</v>
      </c>
      <c r="C17" s="303" t="s">
        <v>509</v>
      </c>
      <c r="D17" s="303" t="s">
        <v>510</v>
      </c>
      <c r="E17" s="303" t="s">
        <v>511</v>
      </c>
      <c r="F17" s="303" t="s">
        <v>503</v>
      </c>
    </row>
    <row r="18" spans="1:6" ht="30">
      <c r="A18" s="256" t="s">
        <v>512</v>
      </c>
      <c r="B18" s="302" t="s">
        <v>513</v>
      </c>
      <c r="C18" s="303" t="s">
        <v>509</v>
      </c>
      <c r="D18" s="303" t="s">
        <v>514</v>
      </c>
      <c r="E18" s="303" t="s">
        <v>511</v>
      </c>
      <c r="F18" s="303" t="s">
        <v>503</v>
      </c>
    </row>
    <row r="19" spans="1:6" ht="15">
      <c r="A19" s="295" t="s">
        <v>515</v>
      </c>
      <c r="B19" s="304" t="s">
        <v>516</v>
      </c>
      <c r="C19" s="305" t="s">
        <v>509</v>
      </c>
      <c r="D19" s="305" t="s">
        <v>517</v>
      </c>
      <c r="E19" s="305" t="s">
        <v>518</v>
      </c>
      <c r="F19" s="305" t="s">
        <v>503</v>
      </c>
    </row>
    <row r="20" spans="1:6" ht="15">
      <c r="A20" s="295" t="s">
        <v>519</v>
      </c>
      <c r="B20" s="304" t="s">
        <v>509</v>
      </c>
      <c r="C20" s="305" t="s">
        <v>520</v>
      </c>
      <c r="D20" s="305" t="s">
        <v>521</v>
      </c>
      <c r="E20" s="305" t="s">
        <v>522</v>
      </c>
      <c r="F20" s="305" t="s">
        <v>503</v>
      </c>
    </row>
    <row r="21" spans="1:6" ht="30">
      <c r="A21" s="256" t="s">
        <v>523</v>
      </c>
      <c r="B21" s="302" t="s">
        <v>524</v>
      </c>
      <c r="C21" s="303" t="s">
        <v>525</v>
      </c>
      <c r="D21" s="303" t="s">
        <v>526</v>
      </c>
      <c r="E21" s="303" t="s">
        <v>527</v>
      </c>
      <c r="F21" s="303" t="s">
        <v>503</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94E8FF7-DAAD-4CDF-ACDA-E3BD91B933C4}"/>
    <dataValidation allowBlank="1" showInputMessage="1" showErrorMessage="1" prompt="Proponer y escribir en una frase la estrategia para gestionar la debilidad, la oportunidad, la amenaza o la fortaleza.Usar verbo de acción en infinitivo._x000a_" sqref="G1 A3" xr:uid="{B7B2EAD9-ABA9-417F-AA04-32B645BF7DB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39" zoomScale="85" zoomScaleNormal="85"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7" t="s">
        <v>182</v>
      </c>
      <c r="C2" s="388"/>
      <c r="D2" s="388"/>
      <c r="E2" s="388"/>
      <c r="F2" s="388"/>
      <c r="G2" s="389"/>
    </row>
    <row r="3" spans="2:9" ht="15">
      <c r="B3" s="390" t="s">
        <v>183</v>
      </c>
      <c r="C3" s="391"/>
      <c r="D3" s="392"/>
      <c r="E3" s="392"/>
      <c r="F3" s="392"/>
      <c r="G3" s="393"/>
    </row>
    <row r="4" spans="2:9" ht="88.5" customHeight="1">
      <c r="B4" s="394" t="s">
        <v>184</v>
      </c>
      <c r="C4" s="395"/>
      <c r="D4" s="395"/>
      <c r="E4" s="395"/>
      <c r="F4" s="395"/>
      <c r="G4" s="396"/>
    </row>
    <row r="5" spans="2:9" ht="15">
      <c r="B5" s="125"/>
      <c r="C5" s="146"/>
      <c r="D5" s="147"/>
      <c r="E5" s="148"/>
      <c r="F5" s="148"/>
      <c r="G5" s="148"/>
    </row>
    <row r="6" spans="2:9" ht="16.5" customHeight="1">
      <c r="B6" s="397" t="s">
        <v>185</v>
      </c>
      <c r="C6" s="398"/>
      <c r="D6" s="398"/>
      <c r="E6" s="398"/>
      <c r="F6" s="398"/>
      <c r="G6" s="399"/>
    </row>
    <row r="7" spans="2:9" ht="76.5" customHeight="1">
      <c r="B7" s="397"/>
      <c r="C7" s="398"/>
      <c r="D7" s="398"/>
      <c r="E7" s="398"/>
      <c r="F7" s="398"/>
      <c r="G7" s="399"/>
    </row>
    <row r="8" spans="2:9" ht="15" thickBot="1">
      <c r="B8" s="149"/>
      <c r="C8" s="150"/>
      <c r="D8" s="150"/>
      <c r="E8" s="151"/>
      <c r="F8" s="152"/>
      <c r="G8" s="152"/>
    </row>
    <row r="9" spans="2:9">
      <c r="B9" s="153"/>
      <c r="C9" s="154" t="s">
        <v>186</v>
      </c>
      <c r="D9" s="400" t="s">
        <v>187</v>
      </c>
      <c r="E9" s="401"/>
      <c r="F9" s="402" t="s">
        <v>188</v>
      </c>
      <c r="G9" s="403"/>
    </row>
    <row r="10" spans="2:9" ht="15" customHeight="1">
      <c r="B10" s="155"/>
      <c r="C10" s="127">
        <v>5</v>
      </c>
      <c r="D10" s="383" t="s">
        <v>189</v>
      </c>
      <c r="E10" s="384"/>
      <c r="F10" s="377" t="s">
        <v>190</v>
      </c>
      <c r="G10" s="367"/>
      <c r="H10" s="386"/>
      <c r="I10" s="386"/>
    </row>
    <row r="11" spans="2:9">
      <c r="B11" s="155"/>
      <c r="C11" s="127">
        <v>5</v>
      </c>
      <c r="D11" s="383" t="s">
        <v>191</v>
      </c>
      <c r="E11" s="384"/>
      <c r="F11" s="377" t="s">
        <v>192</v>
      </c>
      <c r="G11" s="367"/>
      <c r="H11" s="386"/>
      <c r="I11" s="386"/>
    </row>
    <row r="12" spans="2:9">
      <c r="B12" s="155"/>
      <c r="C12" s="127">
        <v>5</v>
      </c>
      <c r="D12" s="383" t="s">
        <v>193</v>
      </c>
      <c r="E12" s="384"/>
      <c r="F12" s="377" t="s">
        <v>194</v>
      </c>
      <c r="G12" s="367"/>
      <c r="H12" s="386"/>
      <c r="I12" s="386"/>
    </row>
    <row r="13" spans="2:9" ht="27.75" customHeight="1">
      <c r="B13" s="155"/>
      <c r="C13" s="127">
        <v>5</v>
      </c>
      <c r="D13" s="383" t="s">
        <v>195</v>
      </c>
      <c r="E13" s="384"/>
      <c r="F13" s="377" t="s">
        <v>196</v>
      </c>
      <c r="G13" s="367"/>
      <c r="H13" s="386"/>
      <c r="I13" s="386"/>
    </row>
    <row r="14" spans="2:9">
      <c r="B14" s="155"/>
      <c r="C14" s="127">
        <v>5</v>
      </c>
      <c r="D14" s="383" t="s">
        <v>197</v>
      </c>
      <c r="E14" s="384"/>
      <c r="F14" s="377" t="s">
        <v>198</v>
      </c>
      <c r="G14" s="367"/>
      <c r="H14" s="386"/>
      <c r="I14" s="386"/>
    </row>
    <row r="15" spans="2:9" ht="41.25" customHeight="1">
      <c r="B15" s="155"/>
      <c r="C15" s="127">
        <v>5</v>
      </c>
      <c r="D15" s="383" t="s">
        <v>199</v>
      </c>
      <c r="E15" s="384"/>
      <c r="F15" s="377" t="s">
        <v>200</v>
      </c>
      <c r="G15" s="367"/>
      <c r="H15" s="386"/>
      <c r="I15" s="386"/>
    </row>
    <row r="16" spans="2:9" ht="41.25" customHeight="1">
      <c r="B16" s="155"/>
      <c r="C16" s="127">
        <v>5</v>
      </c>
      <c r="D16" s="378" t="s">
        <v>201</v>
      </c>
      <c r="E16" s="379"/>
      <c r="F16" s="377" t="s">
        <v>202</v>
      </c>
      <c r="G16" s="367"/>
      <c r="H16" s="386"/>
      <c r="I16" s="386"/>
    </row>
    <row r="17" spans="2:9" ht="51.75" customHeight="1">
      <c r="B17" s="155"/>
      <c r="C17" s="127">
        <v>5</v>
      </c>
      <c r="D17" s="379" t="s">
        <v>203</v>
      </c>
      <c r="E17" s="385"/>
      <c r="F17" s="377" t="s">
        <v>204</v>
      </c>
      <c r="G17" s="367"/>
      <c r="H17" s="386"/>
      <c r="I17" s="386"/>
    </row>
    <row r="18" spans="2:9" ht="51.75" customHeight="1">
      <c r="B18" s="155"/>
      <c r="C18" s="127">
        <v>5</v>
      </c>
      <c r="D18" s="378" t="s">
        <v>205</v>
      </c>
      <c r="E18" s="379"/>
      <c r="F18" s="377" t="s">
        <v>206</v>
      </c>
      <c r="G18" s="367"/>
      <c r="H18" s="386"/>
      <c r="I18" s="386"/>
    </row>
    <row r="19" spans="2:9" ht="51.75" customHeight="1">
      <c r="B19" s="155"/>
      <c r="C19" s="127">
        <v>5</v>
      </c>
      <c r="D19" s="140" t="s">
        <v>207</v>
      </c>
      <c r="E19" s="141"/>
      <c r="F19" s="377" t="s">
        <v>208</v>
      </c>
      <c r="G19" s="367"/>
      <c r="H19" s="386"/>
      <c r="I19" s="386"/>
    </row>
    <row r="20" spans="2:9" ht="51.75" customHeight="1">
      <c r="B20" s="155"/>
      <c r="C20" s="127">
        <v>5</v>
      </c>
      <c r="D20" s="140" t="s">
        <v>209</v>
      </c>
      <c r="E20" s="141"/>
      <c r="F20" s="377" t="s">
        <v>210</v>
      </c>
      <c r="G20" s="367"/>
      <c r="H20" s="386"/>
      <c r="I20" s="386"/>
    </row>
    <row r="21" spans="2:9" ht="66.75" customHeight="1">
      <c r="B21" s="155"/>
      <c r="C21" s="127">
        <v>5</v>
      </c>
      <c r="D21" s="378" t="s">
        <v>211</v>
      </c>
      <c r="E21" s="379"/>
      <c r="F21" s="377" t="s">
        <v>212</v>
      </c>
      <c r="G21" s="367"/>
      <c r="H21" s="386"/>
      <c r="I21" s="386"/>
    </row>
    <row r="22" spans="2:9" ht="36" customHeight="1">
      <c r="B22" s="155"/>
      <c r="C22" s="127">
        <v>5</v>
      </c>
      <c r="D22" s="380" t="s">
        <v>213</v>
      </c>
      <c r="E22" s="381"/>
      <c r="F22" s="377" t="s">
        <v>214</v>
      </c>
      <c r="G22" s="367"/>
      <c r="H22" s="404"/>
      <c r="I22" s="404"/>
    </row>
    <row r="23" spans="2:9" ht="26.25" customHeight="1">
      <c r="B23" s="155"/>
      <c r="C23" s="127">
        <v>5</v>
      </c>
      <c r="D23" s="382" t="s">
        <v>215</v>
      </c>
      <c r="E23" s="382"/>
      <c r="F23" s="366" t="s">
        <v>216</v>
      </c>
      <c r="G23" s="367"/>
      <c r="H23" s="386"/>
      <c r="I23" s="386"/>
    </row>
    <row r="24" spans="2:9" ht="26.25" customHeight="1">
      <c r="B24" s="155"/>
      <c r="C24" s="127">
        <v>5</v>
      </c>
      <c r="D24" s="382" t="s">
        <v>217</v>
      </c>
      <c r="E24" s="382"/>
      <c r="F24" s="366" t="s">
        <v>218</v>
      </c>
      <c r="G24" s="367"/>
      <c r="H24" s="386"/>
      <c r="I24" s="386"/>
    </row>
    <row r="25" spans="2:9" ht="26.25" customHeight="1">
      <c r="B25" s="155"/>
      <c r="C25" s="127">
        <v>5</v>
      </c>
      <c r="D25" s="364" t="s">
        <v>219</v>
      </c>
      <c r="E25" s="365"/>
      <c r="F25" s="366" t="s">
        <v>220</v>
      </c>
      <c r="G25" s="367"/>
      <c r="H25" s="386"/>
      <c r="I25" s="386"/>
    </row>
    <row r="26" spans="2:9" ht="27" customHeight="1">
      <c r="B26" s="156"/>
      <c r="C26" s="368" t="s">
        <v>221</v>
      </c>
      <c r="D26" s="369"/>
      <c r="E26" s="369"/>
      <c r="F26" s="369"/>
      <c r="G26" s="370"/>
    </row>
    <row r="27" spans="2:9" ht="27" customHeight="1">
      <c r="B27" s="371" t="s">
        <v>222</v>
      </c>
      <c r="C27" s="372"/>
      <c r="D27" s="372"/>
      <c r="E27" s="372"/>
      <c r="F27" s="372"/>
      <c r="G27" s="373"/>
    </row>
    <row r="28" spans="2:9" ht="10.5" customHeight="1">
      <c r="B28" s="157"/>
      <c r="D28" s="158"/>
      <c r="E28" s="159"/>
      <c r="F28" s="160"/>
      <c r="G28" s="160"/>
    </row>
    <row r="29" spans="2:9">
      <c r="B29" s="157"/>
      <c r="C29" s="161"/>
      <c r="D29" s="374" t="s">
        <v>187</v>
      </c>
      <c r="E29" s="374"/>
      <c r="F29" s="375" t="s">
        <v>188</v>
      </c>
      <c r="G29" s="376"/>
    </row>
    <row r="30" spans="2:9">
      <c r="B30" s="157"/>
      <c r="D30" s="353" t="s">
        <v>189</v>
      </c>
      <c r="E30" s="353"/>
      <c r="F30" s="354" t="s">
        <v>223</v>
      </c>
      <c r="G30" s="355"/>
      <c r="H30" s="386"/>
      <c r="I30" s="386"/>
    </row>
    <row r="31" spans="2:9">
      <c r="B31" s="157"/>
      <c r="D31" s="353" t="s">
        <v>191</v>
      </c>
      <c r="E31" s="353"/>
      <c r="F31" s="354" t="s">
        <v>224</v>
      </c>
      <c r="G31" s="355"/>
      <c r="H31" s="386"/>
      <c r="I31" s="386"/>
    </row>
    <row r="32" spans="2:9">
      <c r="B32" s="157"/>
      <c r="D32" s="353" t="s">
        <v>193</v>
      </c>
      <c r="E32" s="353"/>
      <c r="F32" s="354" t="s">
        <v>225</v>
      </c>
      <c r="G32" s="355"/>
      <c r="H32" s="386"/>
      <c r="I32" s="386"/>
    </row>
    <row r="33" spans="2:9">
      <c r="B33" s="157"/>
      <c r="D33" s="353" t="s">
        <v>195</v>
      </c>
      <c r="E33" s="353"/>
      <c r="F33" s="354" t="s">
        <v>226</v>
      </c>
      <c r="G33" s="355"/>
      <c r="H33" s="386"/>
      <c r="I33" s="386"/>
    </row>
    <row r="34" spans="2:9">
      <c r="B34" s="157"/>
      <c r="D34" s="353" t="s">
        <v>197</v>
      </c>
      <c r="E34" s="353"/>
      <c r="F34" s="354" t="s">
        <v>227</v>
      </c>
      <c r="G34" s="355"/>
      <c r="H34" s="386"/>
      <c r="I34" s="386"/>
    </row>
    <row r="35" spans="2:9" ht="40.9" customHeight="1">
      <c r="B35" s="157"/>
      <c r="D35" s="353" t="s">
        <v>228</v>
      </c>
      <c r="E35" s="353"/>
      <c r="F35" s="354" t="s">
        <v>229</v>
      </c>
      <c r="G35" s="355"/>
      <c r="H35" s="386"/>
      <c r="I35" s="386"/>
    </row>
    <row r="36" spans="2:9" ht="42" customHeight="1">
      <c r="B36" s="126"/>
      <c r="C36" s="162"/>
      <c r="D36" s="353" t="s">
        <v>230</v>
      </c>
      <c r="E36" s="353"/>
      <c r="F36" s="354" t="s">
        <v>231</v>
      </c>
      <c r="G36" s="355"/>
      <c r="H36" s="405"/>
      <c r="I36" s="405"/>
    </row>
    <row r="37" spans="2:9" ht="30.75" customHeight="1">
      <c r="B37" s="126"/>
      <c r="C37" s="162"/>
      <c r="D37" s="353" t="s">
        <v>232</v>
      </c>
      <c r="E37" s="353"/>
      <c r="F37" s="362" t="s">
        <v>233</v>
      </c>
      <c r="G37" s="363"/>
      <c r="H37" s="405"/>
      <c r="I37" s="405"/>
    </row>
    <row r="38" spans="2:9" ht="33" customHeight="1">
      <c r="B38" s="126"/>
      <c r="C38" s="162"/>
      <c r="D38" s="353" t="s">
        <v>234</v>
      </c>
      <c r="E38" s="353"/>
      <c r="F38" s="362" t="s">
        <v>233</v>
      </c>
      <c r="G38" s="363"/>
      <c r="H38" s="405"/>
      <c r="I38" s="405"/>
    </row>
    <row r="39" spans="2:9" ht="30" customHeight="1">
      <c r="B39" s="126"/>
      <c r="C39" s="162"/>
      <c r="D39" s="353" t="s">
        <v>235</v>
      </c>
      <c r="E39" s="353"/>
      <c r="F39" s="362" t="s">
        <v>233</v>
      </c>
      <c r="G39" s="363"/>
      <c r="H39" s="405"/>
      <c r="I39" s="405"/>
    </row>
    <row r="40" spans="2:9" ht="30" customHeight="1">
      <c r="B40" s="126"/>
      <c r="C40" s="162"/>
      <c r="D40" s="353" t="s">
        <v>236</v>
      </c>
      <c r="E40" s="353"/>
      <c r="F40" s="362" t="s">
        <v>233</v>
      </c>
      <c r="G40" s="363"/>
      <c r="H40" s="405"/>
      <c r="I40" s="405"/>
    </row>
    <row r="41" spans="2:9" ht="30" customHeight="1">
      <c r="B41" s="126"/>
      <c r="C41" s="162"/>
      <c r="D41" s="349" t="s">
        <v>237</v>
      </c>
      <c r="E41" s="350"/>
      <c r="F41" s="354" t="s">
        <v>238</v>
      </c>
      <c r="G41" s="355"/>
      <c r="H41" s="405"/>
      <c r="I41" s="405"/>
    </row>
    <row r="42" spans="2:9" ht="35.25" customHeight="1">
      <c r="B42" s="126"/>
      <c r="C42" s="162"/>
      <c r="D42" s="353" t="s">
        <v>239</v>
      </c>
      <c r="E42" s="353"/>
      <c r="F42" s="354" t="s">
        <v>240</v>
      </c>
      <c r="G42" s="355"/>
      <c r="H42" s="405"/>
      <c r="I42" s="405"/>
    </row>
    <row r="43" spans="2:9" ht="31.5" customHeight="1">
      <c r="B43" s="126"/>
      <c r="C43" s="162"/>
      <c r="D43" s="353" t="s">
        <v>232</v>
      </c>
      <c r="E43" s="353"/>
      <c r="F43" s="362" t="s">
        <v>233</v>
      </c>
      <c r="G43" s="363"/>
      <c r="H43" s="405"/>
      <c r="I43" s="405"/>
    </row>
    <row r="44" spans="2:9" ht="35.25" customHeight="1">
      <c r="B44" s="126"/>
      <c r="C44" s="162"/>
      <c r="D44" s="353" t="s">
        <v>241</v>
      </c>
      <c r="E44" s="353"/>
      <c r="F44" s="362" t="s">
        <v>233</v>
      </c>
      <c r="G44" s="363"/>
      <c r="H44" s="405"/>
      <c r="I44" s="405"/>
    </row>
    <row r="45" spans="2:9" ht="57" customHeight="1">
      <c r="B45" s="126"/>
      <c r="C45" s="162"/>
      <c r="D45" s="353" t="s">
        <v>236</v>
      </c>
      <c r="E45" s="353"/>
      <c r="F45" s="362" t="s">
        <v>233</v>
      </c>
      <c r="G45" s="363"/>
      <c r="H45" s="405"/>
      <c r="I45" s="405"/>
    </row>
    <row r="46" spans="2:9" ht="32.25" customHeight="1">
      <c r="B46" s="126"/>
      <c r="C46" s="162"/>
      <c r="D46" s="353" t="s">
        <v>234</v>
      </c>
      <c r="E46" s="353"/>
      <c r="F46" s="362" t="s">
        <v>233</v>
      </c>
      <c r="G46" s="363"/>
      <c r="H46" s="405"/>
      <c r="I46" s="405"/>
    </row>
    <row r="47" spans="2:9" ht="32.25" customHeight="1">
      <c r="B47" s="126"/>
      <c r="C47" s="162"/>
      <c r="D47" s="349" t="s">
        <v>242</v>
      </c>
      <c r="E47" s="350"/>
      <c r="F47" s="351" t="s">
        <v>243</v>
      </c>
      <c r="G47" s="352"/>
      <c r="H47" s="405"/>
      <c r="I47" s="405"/>
    </row>
    <row r="48" spans="2:9" ht="32.25" customHeight="1">
      <c r="B48" s="126"/>
      <c r="C48" s="162"/>
      <c r="D48" s="353" t="s">
        <v>244</v>
      </c>
      <c r="E48" s="353"/>
      <c r="F48" s="354" t="s">
        <v>245</v>
      </c>
      <c r="G48" s="355"/>
      <c r="H48" s="405"/>
      <c r="I48" s="405"/>
    </row>
    <row r="49" spans="2:9" ht="32.25" customHeight="1">
      <c r="B49" s="126"/>
      <c r="C49" s="162"/>
      <c r="D49" s="353" t="s">
        <v>246</v>
      </c>
      <c r="E49" s="353"/>
      <c r="F49" s="354" t="s">
        <v>247</v>
      </c>
      <c r="G49" s="355"/>
      <c r="H49" s="405"/>
      <c r="I49" s="405"/>
    </row>
    <row r="50" spans="2:9" ht="32.25" customHeight="1">
      <c r="B50" s="126"/>
      <c r="C50" s="162"/>
      <c r="D50" s="353" t="s">
        <v>248</v>
      </c>
      <c r="E50" s="353"/>
      <c r="F50" s="354" t="s">
        <v>249</v>
      </c>
      <c r="G50" s="355"/>
      <c r="H50" s="405"/>
      <c r="I50" s="405"/>
    </row>
    <row r="51" spans="2:9" ht="32.25" customHeight="1">
      <c r="B51" s="126"/>
      <c r="C51" s="162"/>
      <c r="D51" s="158"/>
      <c r="E51" s="158"/>
      <c r="F51" s="160"/>
      <c r="G51" s="160"/>
      <c r="H51" s="405"/>
      <c r="I51" s="405"/>
    </row>
    <row r="52" spans="2:9" ht="32.25" customHeight="1">
      <c r="B52" s="126"/>
      <c r="C52" s="162"/>
      <c r="D52" s="158"/>
      <c r="E52" s="158"/>
      <c r="F52" s="160"/>
      <c r="G52" s="160"/>
    </row>
    <row r="53" spans="2:9" ht="32.25" customHeight="1">
      <c r="B53" s="126"/>
      <c r="C53" s="162"/>
      <c r="D53" s="158"/>
      <c r="E53" s="158"/>
      <c r="F53" s="160"/>
      <c r="G53" s="160"/>
    </row>
    <row r="54" spans="2:9" ht="21.75" customHeight="1">
      <c r="B54" s="356" t="s">
        <v>250</v>
      </c>
      <c r="C54" s="357"/>
      <c r="D54" s="357"/>
      <c r="E54" s="357"/>
      <c r="F54" s="357"/>
      <c r="G54" s="358"/>
    </row>
    <row r="55" spans="2:9" ht="21.75" customHeight="1">
      <c r="B55" s="356" t="s">
        <v>251</v>
      </c>
      <c r="C55" s="357"/>
      <c r="D55" s="357"/>
      <c r="E55" s="357"/>
      <c r="F55" s="357"/>
      <c r="G55" s="358"/>
    </row>
    <row r="56" spans="2:9" ht="20.25" customHeight="1">
      <c r="B56" s="356" t="s">
        <v>252</v>
      </c>
      <c r="C56" s="357"/>
      <c r="D56" s="357"/>
      <c r="E56" s="357"/>
      <c r="F56" s="357"/>
      <c r="G56" s="358"/>
    </row>
    <row r="57" spans="2:9" ht="20.25" customHeight="1">
      <c r="B57" s="356" t="s">
        <v>253</v>
      </c>
      <c r="C57" s="357"/>
      <c r="D57" s="357"/>
      <c r="E57" s="357"/>
      <c r="F57" s="357"/>
      <c r="G57" s="358"/>
    </row>
    <row r="58" spans="2:9" ht="18" customHeight="1" thickBot="1">
      <c r="B58" s="359" t="s">
        <v>254</v>
      </c>
      <c r="C58" s="360"/>
      <c r="D58" s="360"/>
      <c r="E58" s="360"/>
      <c r="F58" s="360"/>
      <c r="G58" s="361"/>
    </row>
    <row r="59" spans="2:9">
      <c r="B59" s="163"/>
      <c r="C59" s="164"/>
      <c r="D59" s="163"/>
      <c r="E59" s="163"/>
      <c r="F59" s="163"/>
      <c r="G59" s="163"/>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1"/>
  <sheetViews>
    <sheetView showGridLines="0" topLeftCell="A9" zoomScale="70" zoomScaleNormal="70" zoomScalePageLayoutView="50" workbookViewId="0">
      <selection activeCell="I8" sqref="I8:I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35"/>
      <c r="B1" s="436"/>
      <c r="C1" s="43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37"/>
      <c r="B2" s="438"/>
      <c r="C2" s="43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39" t="s">
        <v>255</v>
      </c>
      <c r="B4" s="439"/>
      <c r="C4" s="439"/>
      <c r="D4" s="445" t="s">
        <v>256</v>
      </c>
      <c r="E4" s="445"/>
      <c r="F4" s="445"/>
      <c r="G4" s="445"/>
      <c r="H4" s="445"/>
      <c r="I4" s="445"/>
      <c r="J4" s="445"/>
      <c r="K4" s="445"/>
      <c r="L4" s="445"/>
      <c r="M4" s="445"/>
      <c r="N4" s="445"/>
      <c r="O4" s="445"/>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39" t="s">
        <v>257</v>
      </c>
      <c r="B5" s="439"/>
      <c r="C5" s="439"/>
      <c r="D5" s="446" t="s">
        <v>29</v>
      </c>
      <c r="E5" s="446"/>
      <c r="F5" s="446"/>
      <c r="G5" s="446"/>
      <c r="H5" s="446"/>
      <c r="I5" s="446"/>
      <c r="J5" s="446"/>
      <c r="K5" s="446"/>
      <c r="L5" s="446"/>
      <c r="M5" s="446"/>
      <c r="N5" s="446"/>
      <c r="O5" s="44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39" t="s">
        <v>258</v>
      </c>
      <c r="B6" s="439"/>
      <c r="C6" s="439"/>
      <c r="D6" s="453" t="s">
        <v>454</v>
      </c>
      <c r="E6" s="454"/>
      <c r="F6" s="454"/>
      <c r="G6" s="454"/>
      <c r="H6" s="454"/>
      <c r="I6" s="454"/>
      <c r="J6" s="454"/>
      <c r="K6" s="454"/>
      <c r="L6" s="454"/>
      <c r="M6" s="454"/>
      <c r="N6" s="455"/>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260</v>
      </c>
      <c r="B7" s="167"/>
      <c r="C7" s="167"/>
      <c r="D7" s="443" t="s">
        <v>261</v>
      </c>
      <c r="E7" s="450" t="s">
        <v>262</v>
      </c>
      <c r="F7" s="451"/>
      <c r="G7" s="451"/>
      <c r="H7" s="452"/>
      <c r="I7" s="447" t="s">
        <v>263</v>
      </c>
      <c r="J7" s="448"/>
      <c r="K7" s="448"/>
      <c r="L7" s="448"/>
      <c r="M7" s="449"/>
      <c r="N7" s="456" t="s">
        <v>264</v>
      </c>
      <c r="O7" s="457"/>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67.5" customHeight="1" thickTop="1">
      <c r="A8" s="440" t="s">
        <v>265</v>
      </c>
      <c r="B8" s="442" t="s">
        <v>266</v>
      </c>
      <c r="C8" s="143" t="s">
        <v>267</v>
      </c>
      <c r="D8" s="443"/>
      <c r="E8" s="444" t="s">
        <v>203</v>
      </c>
      <c r="F8" s="444" t="s">
        <v>268</v>
      </c>
      <c r="G8" s="444" t="s">
        <v>269</v>
      </c>
      <c r="H8" s="444" t="s">
        <v>209</v>
      </c>
      <c r="I8" s="406" t="s">
        <v>270</v>
      </c>
      <c r="J8" s="128" t="s">
        <v>271</v>
      </c>
      <c r="K8" s="406" t="s">
        <v>263</v>
      </c>
      <c r="L8" s="406" t="s">
        <v>272</v>
      </c>
      <c r="M8" s="406" t="s">
        <v>273</v>
      </c>
      <c r="N8" s="428" t="s">
        <v>274</v>
      </c>
      <c r="O8" s="428" t="s">
        <v>275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67.5" customHeight="1" thickBot="1">
      <c r="A9" s="441"/>
      <c r="B9" s="443"/>
      <c r="C9" s="99" t="s">
        <v>276</v>
      </c>
      <c r="D9" s="443"/>
      <c r="E9" s="407"/>
      <c r="F9" s="407"/>
      <c r="G9" s="407"/>
      <c r="H9" s="407"/>
      <c r="I9" s="407"/>
      <c r="J9" s="144" t="s">
        <v>277</v>
      </c>
      <c r="K9" s="407" t="s">
        <v>278</v>
      </c>
      <c r="L9" s="407"/>
      <c r="M9" s="407" t="s">
        <v>278</v>
      </c>
      <c r="N9" s="430"/>
      <c r="O9" s="429"/>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422">
        <v>1</v>
      </c>
      <c r="B10" s="417" t="s">
        <v>544</v>
      </c>
      <c r="C10" s="417" t="s">
        <v>279</v>
      </c>
      <c r="D10" s="176" t="s">
        <v>280</v>
      </c>
      <c r="E10" s="425">
        <v>89</v>
      </c>
      <c r="F10" s="425">
        <v>10</v>
      </c>
      <c r="G10" s="459">
        <f>+F10/E10</f>
        <v>0.11235955056179775</v>
      </c>
      <c r="H10" s="41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1" t="s">
        <v>281</v>
      </c>
      <c r="J10" s="181" t="s">
        <v>358</v>
      </c>
      <c r="K10" s="171" t="str">
        <f>IFERROR(CONCATENATE(INDEX('8- Políticas de Administración '!$B$16:$F$53,MATCH('5- Identificación de Riesgos'!J10,'8- Políticas de Administración '!$C$16:$C$54,0),1)," - ",L10),"")</f>
        <v>Moderado - 3</v>
      </c>
      <c r="L10" s="199">
        <f>IFERROR(VLOOKUP(INDEX('8- Políticas de Administración '!$B$16:$F$63,MATCH('5- Identificación de Riesgos'!J10,'8- Políticas de Administración '!$C$16:$C$64,0),1),'8- Políticas de Administración '!$B$16:$F$64,5,FALSE),"")</f>
        <v>3</v>
      </c>
      <c r="M10" s="417" t="str">
        <f>IFERROR(CONCATENATE(INDEX('8- Políticas de Administración '!$B$16:$F$53,MATCH(ROUND(AVERAGE(L10:L19),0),'8- Políticas de Administración '!$F$16:$F$53,0),1)," - ",ROUND(AVERAGE(L10:L19),0)),"")</f>
        <v>Leve - 1</v>
      </c>
      <c r="N10" s="408" t="str">
        <f>IFERROR(CONCATENATE(VLOOKUP((LEFT(H10,LEN(H10)-4)&amp;LEFT(M10,LEN(M10)-4)),'9- Matriz de Calor '!$D$18:$E$42,2,0)," - ",RIGHT(H10,1)*RIGHT(M10,1)),"")</f>
        <v>Moderado - 3</v>
      </c>
      <c r="O10" s="431">
        <f>RIGHT(H10,1)*RIGHT(M10,1)</f>
        <v>3</v>
      </c>
      <c r="P10" s="18"/>
    </row>
    <row r="11" spans="1:257" ht="45">
      <c r="A11" s="423"/>
      <c r="B11" s="415"/>
      <c r="C11" s="415"/>
      <c r="D11" s="177" t="s">
        <v>283</v>
      </c>
      <c r="E11" s="426"/>
      <c r="F11" s="426"/>
      <c r="G11" s="460"/>
      <c r="H11" s="420"/>
      <c r="I11" s="172" t="s">
        <v>285</v>
      </c>
      <c r="J11" s="98" t="s">
        <v>286</v>
      </c>
      <c r="K11" s="172" t="str">
        <f>IFERROR(CONCATENATE(INDEX('8- Políticas de Administración '!$B$16:$F$53,MATCH('5- Identificación de Riesgos'!J11,'8- Políticas de Administración '!$C$16:$C$54,0),1)," - ",L11),"")</f>
        <v>Leve - 1</v>
      </c>
      <c r="L11" s="200">
        <f>IFERROR(VLOOKUP(INDEX('8- Políticas de Administración '!$B$16:$F$63,MATCH('5- Identificación de Riesgos'!J11,'8- Políticas de Administración '!$C$16:$C$64,0),1),'8- Políticas de Administración '!$B$16:$F$64,5,FALSE),"")</f>
        <v>1</v>
      </c>
      <c r="M11" s="415"/>
      <c r="N11" s="409"/>
      <c r="O11" s="431"/>
      <c r="P11" s="18"/>
    </row>
    <row r="12" spans="1:257" ht="45">
      <c r="A12" s="423"/>
      <c r="B12" s="415"/>
      <c r="C12" s="415"/>
      <c r="D12" s="177" t="s">
        <v>458</v>
      </c>
      <c r="E12" s="426"/>
      <c r="F12" s="426"/>
      <c r="G12" s="460"/>
      <c r="H12" s="420"/>
      <c r="I12" s="172" t="s">
        <v>285</v>
      </c>
      <c r="J12" s="98" t="s">
        <v>286</v>
      </c>
      <c r="K12" s="172" t="str">
        <f>IFERROR(CONCATENATE(INDEX('8- Políticas de Administración '!$B$16:$F$53,MATCH('5- Identificación de Riesgos'!J12,'8- Políticas de Administración '!$C$16:$C$54,0),1)," - ",L12),"")</f>
        <v>Leve - 1</v>
      </c>
      <c r="L12" s="200">
        <f>IFERROR(VLOOKUP(INDEX('8- Políticas de Administración '!$B$16:$F$63,MATCH('5- Identificación de Riesgos'!J12,'8- Políticas de Administración '!$C$16:$C$64,0),1),'8- Políticas de Administración '!$B$16:$F$64,5,FALSE),"")</f>
        <v>1</v>
      </c>
      <c r="M12" s="415"/>
      <c r="N12" s="409"/>
      <c r="O12" s="431"/>
      <c r="P12" s="18"/>
    </row>
    <row r="13" spans="1:257" ht="45">
      <c r="A13" s="423"/>
      <c r="B13" s="415"/>
      <c r="C13" s="415"/>
      <c r="D13" s="177" t="s">
        <v>459</v>
      </c>
      <c r="E13" s="426"/>
      <c r="F13" s="426"/>
      <c r="G13" s="460"/>
      <c r="H13" s="420"/>
      <c r="I13" s="172" t="s">
        <v>285</v>
      </c>
      <c r="J13" s="98" t="s">
        <v>286</v>
      </c>
      <c r="K13" s="172" t="str">
        <f>IFERROR(CONCATENATE(INDEX('8- Políticas de Administración '!$B$16:$F$53,MATCH('5- Identificación de Riesgos'!J13,'8- Políticas de Administración '!$C$16:$C$54,0),1)," - ",L13),"")</f>
        <v>Leve - 1</v>
      </c>
      <c r="L13" s="200">
        <f>IFERROR(VLOOKUP(INDEX('8- Políticas de Administración '!$B$16:$F$63,MATCH('5- Identificación de Riesgos'!J13,'8- Políticas de Administración '!$C$16:$C$64,0),1),'8- Políticas de Administración '!$B$16:$F$64,5,FALSE),"")</f>
        <v>1</v>
      </c>
      <c r="M13" s="415"/>
      <c r="N13" s="409"/>
      <c r="O13" s="431"/>
      <c r="P13" s="18"/>
    </row>
    <row r="14" spans="1:257" ht="30">
      <c r="A14" s="423"/>
      <c r="B14" s="415"/>
      <c r="C14" s="415"/>
      <c r="D14" s="177" t="s">
        <v>460</v>
      </c>
      <c r="E14" s="426"/>
      <c r="F14" s="426"/>
      <c r="G14" s="460"/>
      <c r="H14" s="420"/>
      <c r="I14" s="172" t="s">
        <v>285</v>
      </c>
      <c r="J14" s="98" t="s">
        <v>286</v>
      </c>
      <c r="K14" s="172" t="str">
        <f>IFERROR(CONCATENATE(INDEX('8- Políticas de Administración '!$B$16:$F$53,MATCH('5- Identificación de Riesgos'!J14,'8- Políticas de Administración '!$C$16:$C$54,0),1)," - ",L14),"")</f>
        <v>Leve - 1</v>
      </c>
      <c r="L14" s="200">
        <f>IFERROR(VLOOKUP(INDEX('8- Políticas de Administración '!$B$16:$F$63,MATCH('5- Identificación de Riesgos'!J14,'8- Políticas de Administración '!$C$16:$C$64,0),1),'8- Políticas de Administración '!$B$16:$F$64,5,FALSE),"")</f>
        <v>1</v>
      </c>
      <c r="M14" s="415"/>
      <c r="N14" s="409"/>
      <c r="O14" s="431"/>
      <c r="P14" s="18"/>
    </row>
    <row r="15" spans="1:257" ht="16.5">
      <c r="A15" s="423"/>
      <c r="B15" s="415"/>
      <c r="C15" s="415"/>
      <c r="D15" s="177"/>
      <c r="E15" s="426"/>
      <c r="F15" s="426"/>
      <c r="G15" s="460"/>
      <c r="H15" s="420"/>
      <c r="I15" s="172"/>
      <c r="J15" s="98"/>
      <c r="K15" s="172" t="str">
        <f>IFERROR(CONCATENATE(INDEX('8- Políticas de Administración '!$B$16:$F$53,MATCH('5- Identificación de Riesgos'!J15,'8- Políticas de Administración '!$C$16:$C$54,0),1)," - ",L15),"")</f>
        <v/>
      </c>
      <c r="L15" s="200" t="str">
        <f>IFERROR(VLOOKUP(INDEX('8- Políticas de Administración '!$B$16:$F$63,MATCH('5- Identificación de Riesgos'!J15,'8- Políticas de Administración '!$C$16:$C$64,0),1),'8- Políticas de Administración '!$B$16:$F$64,5,FALSE),"")</f>
        <v/>
      </c>
      <c r="M15" s="415"/>
      <c r="N15" s="409"/>
      <c r="O15" s="431"/>
      <c r="P15" s="18"/>
    </row>
    <row r="16" spans="1:257" ht="16.5">
      <c r="A16" s="423"/>
      <c r="B16" s="415"/>
      <c r="C16" s="415"/>
      <c r="D16" s="177"/>
      <c r="E16" s="426"/>
      <c r="F16" s="426"/>
      <c r="G16" s="460"/>
      <c r="H16" s="420"/>
      <c r="I16" s="172"/>
      <c r="J16" s="98"/>
      <c r="K16" s="172" t="str">
        <f>IFERROR(CONCATENATE(INDEX('8- Políticas de Administración '!$B$16:$F$53,MATCH('5- Identificación de Riesgos'!J16,'8- Políticas de Administración '!$C$16:$C$54,0),1)," - ",L16),"")</f>
        <v/>
      </c>
      <c r="L16" s="200" t="str">
        <f>IFERROR(VLOOKUP(INDEX('8- Políticas de Administración '!$B$16:$F$63,MATCH('5- Identificación de Riesgos'!J16,'8- Políticas de Administración '!$C$16:$C$64,0),1),'8- Políticas de Administración '!$B$16:$F$64,5,FALSE),"")</f>
        <v/>
      </c>
      <c r="M16" s="415"/>
      <c r="N16" s="409"/>
      <c r="O16" s="431"/>
      <c r="P16" s="18"/>
    </row>
    <row r="17" spans="1:16" ht="16.5">
      <c r="A17" s="423"/>
      <c r="B17" s="415"/>
      <c r="C17" s="415"/>
      <c r="D17" s="177"/>
      <c r="E17" s="426"/>
      <c r="F17" s="426"/>
      <c r="G17" s="460"/>
      <c r="H17" s="420"/>
      <c r="I17" s="172"/>
      <c r="J17" s="98"/>
      <c r="K17" s="172" t="str">
        <f>IFERROR(CONCATENATE(INDEX('8- Políticas de Administración '!$B$16:$F$53,MATCH('5- Identificación de Riesgos'!J17,'8- Políticas de Administración '!$C$16:$C$54,0),1)," - ",L17),"")</f>
        <v/>
      </c>
      <c r="L17" s="200" t="str">
        <f>IFERROR(VLOOKUP(INDEX('8- Políticas de Administración '!$B$16:$F$63,MATCH('5- Identificación de Riesgos'!J17,'8- Políticas de Administración '!$C$16:$C$64,0),1),'8- Políticas de Administración '!$B$16:$F$64,5,FALSE),"")</f>
        <v/>
      </c>
      <c r="M17" s="415"/>
      <c r="N17" s="409"/>
      <c r="O17" s="431"/>
      <c r="P17" s="18"/>
    </row>
    <row r="18" spans="1:16" ht="16.5">
      <c r="A18" s="423"/>
      <c r="B18" s="415"/>
      <c r="C18" s="415"/>
      <c r="D18" s="177"/>
      <c r="E18" s="426"/>
      <c r="F18" s="426"/>
      <c r="G18" s="460"/>
      <c r="H18" s="420"/>
      <c r="I18" s="172"/>
      <c r="J18" s="98"/>
      <c r="K18" s="172" t="str">
        <f>IFERROR(CONCATENATE(INDEX('8- Políticas de Administración '!$B$16:$F$53,MATCH('5- Identificación de Riesgos'!J18,'8- Políticas de Administración '!$C$16:$C$54,0),1)," - ",L18),"")</f>
        <v/>
      </c>
      <c r="L18" s="200" t="str">
        <f>IFERROR(VLOOKUP(INDEX('8- Políticas de Administración '!$B$16:$F$63,MATCH('5- Identificación de Riesgos'!J18,'8- Políticas de Administración '!$C$16:$C$64,0),1),'8- Políticas de Administración '!$B$16:$F$64,5,FALSE),"")</f>
        <v/>
      </c>
      <c r="M18" s="415"/>
      <c r="N18" s="409"/>
      <c r="O18" s="431"/>
      <c r="P18" s="18"/>
    </row>
    <row r="19" spans="1:16" ht="17.25" thickBot="1">
      <c r="A19" s="424"/>
      <c r="B19" s="418"/>
      <c r="C19" s="418"/>
      <c r="D19" s="179"/>
      <c r="E19" s="427"/>
      <c r="F19" s="427"/>
      <c r="G19" s="461"/>
      <c r="H19" s="421"/>
      <c r="I19" s="173"/>
      <c r="J19" s="182"/>
      <c r="K19" s="173" t="str">
        <f>IFERROR(CONCATENATE(INDEX('8- Políticas de Administración '!$B$16:$F$53,MATCH('5- Identificación de Riesgos'!J19,'8- Políticas de Administración '!$C$16:$C$54,0),1)," - ",L19),"")</f>
        <v/>
      </c>
      <c r="L19" s="201" t="str">
        <f>IFERROR(VLOOKUP(INDEX('8- Políticas de Administración '!$B$16:$F$63,MATCH('5- Identificación de Riesgos'!J19,'8- Políticas de Administración '!$C$16:$C$64,0),1),'8- Políticas de Administración '!$B$16:$F$64,5,FALSE),"")</f>
        <v/>
      </c>
      <c r="M19" s="418"/>
      <c r="N19" s="410"/>
      <c r="O19" s="431"/>
      <c r="P19" s="18"/>
    </row>
    <row r="20" spans="1:16" ht="45">
      <c r="A20" s="422">
        <v>2</v>
      </c>
      <c r="B20" s="417" t="s">
        <v>546</v>
      </c>
      <c r="C20" s="417" t="s">
        <v>541</v>
      </c>
      <c r="D20" s="176" t="s">
        <v>284</v>
      </c>
      <c r="E20" s="417">
        <v>89</v>
      </c>
      <c r="F20" s="417">
        <v>10</v>
      </c>
      <c r="G20" s="432">
        <f t="shared" ref="G20" si="0">F20/E20</f>
        <v>0.11235955056179775</v>
      </c>
      <c r="H20" s="41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71" t="s">
        <v>285</v>
      </c>
      <c r="J20" s="181" t="s">
        <v>282</v>
      </c>
      <c r="K20" s="171" t="str">
        <f>IFERROR(CONCATENATE(INDEX('8- Políticas de Administración '!$B$16:$F$53,MATCH('5- Identificación de Riesgos'!J20,'8- Políticas de Administración '!$C$16:$C$54,0),1)," - ",L20),"")</f>
        <v>Menor - 2</v>
      </c>
      <c r="L20" s="199">
        <f>IFERROR(VLOOKUP(INDEX('8- Políticas de Administración '!$B$16:$F$63,MATCH('5- Identificación de Riesgos'!J20,'8- Políticas de Administración '!$C$16:$C$64,0),1),'8- Políticas de Administración '!$B$16:$F$64,5,FALSE),"")</f>
        <v>2</v>
      </c>
      <c r="M20" s="417" t="str">
        <f>IFERROR(CONCATENATE(INDEX('8- Políticas de Administración '!$B$16:$F$53,MATCH(ROUND(AVERAGE(L20:L29),0),'8- Políticas de Administración '!$F$16:$F$53,0),1)," - ",ROUND(AVERAGE(L20:L29),0)),"")</f>
        <v>Leve - 1</v>
      </c>
      <c r="N20" s="408" t="str">
        <f>IFERROR(CONCATENATE(VLOOKUP((LEFT(H20,LEN(H20)-4)&amp;LEFT(M20,LEN(M20)-4)),'9- Matriz de Calor '!$D$18:$E$42,2,0)," - ",RIGHT(H20,1)*RIGHT(M20,1)),"")</f>
        <v>Moderado - 3</v>
      </c>
      <c r="O20" s="431">
        <f>RIGHT(H20,1)*RIGHT(M20,1)</f>
        <v>3</v>
      </c>
    </row>
    <row r="21" spans="1:16" ht="45">
      <c r="A21" s="423"/>
      <c r="B21" s="415"/>
      <c r="C21" s="415"/>
      <c r="D21" s="177" t="s">
        <v>542</v>
      </c>
      <c r="E21" s="415"/>
      <c r="F21" s="415"/>
      <c r="G21" s="433"/>
      <c r="H21" s="420"/>
      <c r="I21" s="172" t="s">
        <v>285</v>
      </c>
      <c r="J21" s="98" t="s">
        <v>286</v>
      </c>
      <c r="K21" s="172" t="str">
        <f>IFERROR(CONCATENATE(INDEX('8- Políticas de Administración '!$B$16:$F$53,MATCH('5- Identificación de Riesgos'!J21,'8- Políticas de Administración '!$C$16:$C$54,0),1)," - ",L21),"")</f>
        <v>Leve - 1</v>
      </c>
      <c r="L21" s="200">
        <f>IFERROR(VLOOKUP(INDEX('8- Políticas de Administración '!$B$16:$F$63,MATCH('5- Identificación de Riesgos'!J21,'8- Políticas de Administración '!$C$16:$C$64,0),1),'8- Políticas de Administración '!$B$16:$F$64,5,FALSE),"")</f>
        <v>1</v>
      </c>
      <c r="M21" s="415"/>
      <c r="N21" s="409"/>
      <c r="O21" s="431"/>
    </row>
    <row r="22" spans="1:16" ht="30" customHeight="1">
      <c r="A22" s="423"/>
      <c r="B22" s="415"/>
      <c r="C22" s="415"/>
      <c r="D22" s="177" t="s">
        <v>287</v>
      </c>
      <c r="E22" s="415"/>
      <c r="F22" s="415"/>
      <c r="G22" s="433"/>
      <c r="H22" s="420"/>
      <c r="I22" s="172" t="s">
        <v>285</v>
      </c>
      <c r="J22" s="98" t="s">
        <v>286</v>
      </c>
      <c r="K22" s="172" t="str">
        <f>IFERROR(CONCATENATE(INDEX('8- Políticas de Administración '!$B$16:$F$53,MATCH('5- Identificación de Riesgos'!J22,'8- Políticas de Administración '!$C$16:$C$54,0),1)," - ",L22),"")</f>
        <v>Leve - 1</v>
      </c>
      <c r="L22" s="200">
        <f>IFERROR(VLOOKUP(INDEX('8- Políticas de Administración '!$B$16:$F$63,MATCH('5- Identificación de Riesgos'!J22,'8- Políticas de Administración '!$C$16:$C$64,0),1),'8- Políticas de Administración '!$B$16:$F$64,5,FALSE),"")</f>
        <v>1</v>
      </c>
      <c r="M22" s="415"/>
      <c r="N22" s="409"/>
      <c r="O22" s="431"/>
    </row>
    <row r="23" spans="1:16" ht="30">
      <c r="A23" s="423"/>
      <c r="B23" s="415"/>
      <c r="C23" s="415"/>
      <c r="D23" s="180" t="s">
        <v>455</v>
      </c>
      <c r="E23" s="415"/>
      <c r="F23" s="415"/>
      <c r="G23" s="433"/>
      <c r="H23" s="420"/>
      <c r="I23" s="172" t="s">
        <v>285</v>
      </c>
      <c r="J23" s="98" t="s">
        <v>286</v>
      </c>
      <c r="K23" s="172" t="str">
        <f>IFERROR(CONCATENATE(INDEX('8- Políticas de Administración '!$B$16:$F$53,MATCH('5- Identificación de Riesgos'!J23,'8- Políticas de Administración '!$C$16:$C$54,0),1)," - ",L23),"")</f>
        <v>Leve - 1</v>
      </c>
      <c r="L23" s="200">
        <f>IFERROR(VLOOKUP(INDEX('8- Políticas de Administración '!$B$16:$F$63,MATCH('5- Identificación de Riesgos'!J23,'8- Políticas de Administración '!$C$16:$C$64,0),1),'8- Políticas de Administración '!$B$16:$F$64,5,FALSE),"")</f>
        <v>1</v>
      </c>
      <c r="M23" s="415"/>
      <c r="N23" s="409"/>
      <c r="O23" s="431"/>
    </row>
    <row r="24" spans="1:16" ht="30">
      <c r="A24" s="423"/>
      <c r="B24" s="415"/>
      <c r="C24" s="415"/>
      <c r="D24" s="177" t="s">
        <v>470</v>
      </c>
      <c r="E24" s="415"/>
      <c r="F24" s="415"/>
      <c r="G24" s="433"/>
      <c r="H24" s="420"/>
      <c r="I24" s="172" t="s">
        <v>285</v>
      </c>
      <c r="J24" s="98" t="s">
        <v>286</v>
      </c>
      <c r="K24" s="172" t="str">
        <f>IFERROR(CONCATENATE(INDEX('8- Políticas de Administración '!$B$16:$F$53,MATCH('5- Identificación de Riesgos'!J24,'8- Políticas de Administración '!$C$16:$C$54,0),1)," - ",L24),"")</f>
        <v>Leve - 1</v>
      </c>
      <c r="L24" s="200">
        <f>IFERROR(VLOOKUP(INDEX('8- Políticas de Administración '!$B$16:$F$63,MATCH('5- Identificación de Riesgos'!J24,'8- Políticas de Administración '!$C$16:$C$64,0),1),'8- Políticas de Administración '!$B$16:$F$64,5,FALSE),"")</f>
        <v>1</v>
      </c>
      <c r="M24" s="415"/>
      <c r="N24" s="409"/>
      <c r="O24" s="431"/>
    </row>
    <row r="25" spans="1:16" ht="30">
      <c r="A25" s="423"/>
      <c r="B25" s="415"/>
      <c r="C25" s="415"/>
      <c r="D25" s="177" t="s">
        <v>456</v>
      </c>
      <c r="E25" s="415"/>
      <c r="F25" s="415"/>
      <c r="G25" s="433"/>
      <c r="H25" s="420"/>
      <c r="I25" s="172" t="s">
        <v>285</v>
      </c>
      <c r="J25" s="98" t="s">
        <v>286</v>
      </c>
      <c r="K25" s="172" t="str">
        <f>IFERROR(CONCATENATE(INDEX('8- Políticas de Administración '!$B$16:$F$53,MATCH('5- Identificación de Riesgos'!J25,'8- Políticas de Administración '!$C$16:$C$54,0),1)," - ",L25),"")</f>
        <v>Leve - 1</v>
      </c>
      <c r="L25" s="200">
        <f>IFERROR(VLOOKUP(INDEX('8- Políticas de Administración '!$B$16:$F$63,MATCH('5- Identificación de Riesgos'!J25,'8- Políticas de Administración '!$C$16:$C$64,0),1),'8- Políticas de Administración '!$B$16:$F$64,5,FALSE),"")</f>
        <v>1</v>
      </c>
      <c r="M25" s="415"/>
      <c r="N25" s="409"/>
      <c r="O25" s="431"/>
    </row>
    <row r="26" spans="1:16">
      <c r="A26" s="423"/>
      <c r="B26" s="415"/>
      <c r="C26" s="415"/>
      <c r="D26" s="177"/>
      <c r="E26" s="415"/>
      <c r="F26" s="415"/>
      <c r="G26" s="433"/>
      <c r="H26" s="420"/>
      <c r="I26" s="172"/>
      <c r="J26" s="98"/>
      <c r="K26" s="172" t="str">
        <f>IFERROR(CONCATENATE(INDEX('8- Políticas de Administración '!$B$16:$F$53,MATCH('5- Identificación de Riesgos'!J26,'8- Políticas de Administración '!$C$16:$C$54,0),1)," - ",L26),"")</f>
        <v/>
      </c>
      <c r="L26" s="200" t="str">
        <f>IFERROR(VLOOKUP(INDEX('8- Políticas de Administración '!$B$16:$F$63,MATCH('5- Identificación de Riesgos'!J26,'8- Políticas de Administración '!$C$16:$C$64,0),1),'8- Políticas de Administración '!$B$16:$F$64,5,FALSE),"")</f>
        <v/>
      </c>
      <c r="M26" s="415"/>
      <c r="N26" s="409"/>
      <c r="O26" s="431"/>
    </row>
    <row r="27" spans="1:16">
      <c r="A27" s="423"/>
      <c r="B27" s="415"/>
      <c r="C27" s="415"/>
      <c r="D27" s="177"/>
      <c r="E27" s="415"/>
      <c r="F27" s="415"/>
      <c r="G27" s="433"/>
      <c r="H27" s="420"/>
      <c r="I27" s="172"/>
      <c r="J27" s="98"/>
      <c r="K27" s="172" t="str">
        <f>IFERROR(CONCATENATE(INDEX('8- Políticas de Administración '!$B$16:$F$53,MATCH('5- Identificación de Riesgos'!J27,'8- Políticas de Administración '!$C$16:$C$54,0),1)," - ",L27),"")</f>
        <v/>
      </c>
      <c r="L27" s="200" t="str">
        <f>IFERROR(VLOOKUP(INDEX('8- Políticas de Administración '!$B$16:$F$63,MATCH('5- Identificación de Riesgos'!J27,'8- Políticas de Administración '!$C$16:$C$64,0),1),'8- Políticas de Administración '!$B$16:$F$64,5,FALSE),"")</f>
        <v/>
      </c>
      <c r="M27" s="415"/>
      <c r="N27" s="409"/>
      <c r="O27" s="431"/>
    </row>
    <row r="28" spans="1:16">
      <c r="A28" s="423"/>
      <c r="B28" s="415"/>
      <c r="C28" s="415"/>
      <c r="D28" s="177"/>
      <c r="E28" s="415"/>
      <c r="F28" s="415"/>
      <c r="G28" s="433"/>
      <c r="H28" s="420"/>
      <c r="I28" s="172"/>
      <c r="J28" s="98"/>
      <c r="K28" s="172" t="str">
        <f>IFERROR(CONCATENATE(INDEX('8- Políticas de Administración '!$B$16:$F$53,MATCH('5- Identificación de Riesgos'!J28,'8- Políticas de Administración '!$C$16:$C$54,0),1)," - ",L28),"")</f>
        <v/>
      </c>
      <c r="L28" s="200" t="str">
        <f>IFERROR(VLOOKUP(INDEX('8- Políticas de Administración '!$B$16:$F$63,MATCH('5- Identificación de Riesgos'!J28,'8- Políticas de Administración '!$C$16:$C$64,0),1),'8- Políticas de Administración '!$B$16:$F$64,5,FALSE),"")</f>
        <v/>
      </c>
      <c r="M28" s="415"/>
      <c r="N28" s="409"/>
      <c r="O28" s="431"/>
    </row>
    <row r="29" spans="1:16" ht="15.75" thickBot="1">
      <c r="A29" s="424"/>
      <c r="B29" s="418"/>
      <c r="C29" s="418"/>
      <c r="D29" s="179"/>
      <c r="E29" s="418"/>
      <c r="F29" s="418"/>
      <c r="G29" s="434"/>
      <c r="H29" s="421"/>
      <c r="I29" s="173"/>
      <c r="J29" s="182"/>
      <c r="K29" s="173" t="str">
        <f>IFERROR(CONCATENATE(INDEX('8- Políticas de Administración '!$B$16:$F$53,MATCH('5- Identificación de Riesgos'!J29,'8- Políticas de Administración '!$C$16:$C$54,0),1)," - ",L29),"")</f>
        <v/>
      </c>
      <c r="L29" s="201" t="str">
        <f>IFERROR(VLOOKUP(INDEX('8- Políticas de Administración '!$B$16:$F$63,MATCH('5- Identificación de Riesgos'!J29,'8- Políticas de Administración '!$C$16:$C$64,0),1),'8- Políticas de Administración '!$B$16:$F$64,5,FALSE),"")</f>
        <v/>
      </c>
      <c r="M29" s="418"/>
      <c r="N29" s="410"/>
      <c r="O29" s="431"/>
    </row>
    <row r="30" spans="1:16" ht="60">
      <c r="A30" s="411">
        <v>4</v>
      </c>
      <c r="B30" s="458" t="s">
        <v>288</v>
      </c>
      <c r="C30" s="416" t="s">
        <v>471</v>
      </c>
      <c r="D30" s="204" t="s">
        <v>472</v>
      </c>
      <c r="E30" s="417">
        <v>89</v>
      </c>
      <c r="F30" s="417">
        <v>10</v>
      </c>
      <c r="G30" s="432">
        <f t="shared" ref="G30" si="1">F30/E30</f>
        <v>0.11235955056179775</v>
      </c>
      <c r="H30" s="419" t="s">
        <v>289</v>
      </c>
      <c r="I30" s="171" t="s">
        <v>281</v>
      </c>
      <c r="J30" s="181" t="s">
        <v>290</v>
      </c>
      <c r="K30" s="171" t="str">
        <f>IFERROR(CONCATENATE(INDEX('8- Políticas de Administración '!$B$16:$F$53,MATCH('5- Identificación de Riesgos'!J30,'8- Políticas de Administración '!$C$16:$C$54,0),1)," - ",L30),"")</f>
        <v>Mayor - 4</v>
      </c>
      <c r="L30" s="199">
        <f>IFERROR(VLOOKUP(INDEX('8- Políticas de Administración '!$B$16:$F$63,MATCH('5- Identificación de Riesgos'!J30,'8- Políticas de Administración '!$C$16:$C$64,0),1),'8- Políticas de Administración '!$B$16:$F$64,5,FALSE),"")</f>
        <v>4</v>
      </c>
      <c r="M30" s="417" t="str">
        <f>IFERROR(CONCATENATE(INDEX('8- Políticas de Administración '!$B$16:$F$53,MATCH(ROUND(AVERAGE(L30:L39),0),'8- Políticas de Administración '!$F$16:$F$53,0),1)," - ",ROUND(AVERAGE(L30:L39),0)),"")</f>
        <v>Mayor - 4</v>
      </c>
      <c r="N30" s="408" t="str">
        <f>IFERROR(CONCATENATE(VLOOKUP((LEFT(H30,LEN(H30)-4)&amp;LEFT(M30,LEN(M30)-4)),'9- Matriz de Calor '!$D$18:$E$42,2,0)," - ",RIGHT(H30,1)*RIGHT(M30,1)),"")</f>
        <v>Alto - 20</v>
      </c>
      <c r="O30" s="431">
        <f>RIGHT(H30,1)*RIGHT(M30,1)</f>
        <v>20</v>
      </c>
    </row>
    <row r="31" spans="1:16" ht="60">
      <c r="A31" s="412"/>
      <c r="B31" s="458"/>
      <c r="C31" s="416"/>
      <c r="D31" s="204" t="s">
        <v>473</v>
      </c>
      <c r="E31" s="415"/>
      <c r="F31" s="415"/>
      <c r="G31" s="433"/>
      <c r="H31" s="420"/>
      <c r="I31" s="172" t="s">
        <v>281</v>
      </c>
      <c r="J31" s="98" t="s">
        <v>290</v>
      </c>
      <c r="K31" s="172" t="str">
        <f>IFERROR(CONCATENATE(INDEX('8- Políticas de Administración '!$B$16:$F$53,MATCH('5- Identificación de Riesgos'!J31,'8- Políticas de Administración '!$C$16:$C$54,0),1)," - ",L31),"")</f>
        <v>Mayor - 4</v>
      </c>
      <c r="L31" s="200">
        <f>IFERROR(VLOOKUP(INDEX('8- Políticas de Administración '!$B$16:$F$63,MATCH('5- Identificación de Riesgos'!J31,'8- Políticas de Administración '!$C$16:$C$64,0),1),'8- Políticas de Administración '!$B$16:$F$64,5,FALSE),"")</f>
        <v>4</v>
      </c>
      <c r="M31" s="415"/>
      <c r="N31" s="409"/>
      <c r="O31" s="431"/>
    </row>
    <row r="32" spans="1:16" ht="60">
      <c r="A32" s="412"/>
      <c r="B32" s="458"/>
      <c r="C32" s="416"/>
      <c r="D32" s="205" t="s">
        <v>463</v>
      </c>
      <c r="E32" s="415"/>
      <c r="F32" s="415"/>
      <c r="G32" s="433"/>
      <c r="H32" s="420"/>
      <c r="I32" s="172" t="s">
        <v>281</v>
      </c>
      <c r="J32" s="98" t="s">
        <v>290</v>
      </c>
      <c r="K32" s="172" t="str">
        <f>IFERROR(CONCATENATE(INDEX('8- Políticas de Administración '!$B$16:$F$53,MATCH('5- Identificación de Riesgos'!J32,'8- Políticas de Administración '!$C$16:$C$54,0),1)," - ",L32),"")</f>
        <v>Mayor - 4</v>
      </c>
      <c r="L32" s="200">
        <f>IFERROR(VLOOKUP(INDEX('8- Políticas de Administración '!$B$16:$F$63,MATCH('5- Identificación de Riesgos'!J32,'8- Políticas de Administración '!$C$16:$C$64,0),1),'8- Políticas de Administración '!$B$16:$F$64,5,FALSE),"")</f>
        <v>4</v>
      </c>
      <c r="M32" s="415"/>
      <c r="N32" s="409"/>
      <c r="O32" s="431"/>
    </row>
    <row r="33" spans="1:15" ht="60">
      <c r="A33" s="412"/>
      <c r="B33" s="458"/>
      <c r="C33" s="416"/>
      <c r="D33" s="261" t="s">
        <v>291</v>
      </c>
      <c r="E33" s="415"/>
      <c r="F33" s="415"/>
      <c r="G33" s="433"/>
      <c r="H33" s="420"/>
      <c r="I33" s="172" t="s">
        <v>281</v>
      </c>
      <c r="J33" s="98" t="s">
        <v>290</v>
      </c>
      <c r="K33" s="172" t="str">
        <f>IFERROR(CONCATENATE(INDEX('8- Políticas de Administración '!$B$16:$F$53,MATCH('5- Identificación de Riesgos'!J33,'8- Políticas de Administración '!$C$16:$C$54,0),1)," - ",L33),"")</f>
        <v>Mayor - 4</v>
      </c>
      <c r="L33" s="200">
        <f>IFERROR(VLOOKUP(INDEX('8- Políticas de Administración '!$B$16:$F$63,MATCH('5- Identificación de Riesgos'!J33,'8- Políticas de Administración '!$C$16:$C$64,0),1),'8- Políticas de Administración '!$B$16:$F$64,5,FALSE),"")</f>
        <v>4</v>
      </c>
      <c r="M33" s="415"/>
      <c r="N33" s="409"/>
      <c r="O33" s="431"/>
    </row>
    <row r="34" spans="1:15" ht="60">
      <c r="A34" s="412"/>
      <c r="B34" s="458"/>
      <c r="C34" s="416"/>
      <c r="D34" s="262" t="s">
        <v>292</v>
      </c>
      <c r="E34" s="415"/>
      <c r="F34" s="415"/>
      <c r="G34" s="433"/>
      <c r="H34" s="420"/>
      <c r="I34" s="172" t="s">
        <v>281</v>
      </c>
      <c r="J34" s="98" t="s">
        <v>290</v>
      </c>
      <c r="K34" s="172" t="str">
        <f>IFERROR(CONCATENATE(INDEX('8- Políticas de Administración '!$B$16:$F$53,MATCH('5- Identificación de Riesgos'!J34,'8- Políticas de Administración '!$C$16:$C$54,0),1)," - ",L34),"")</f>
        <v>Mayor - 4</v>
      </c>
      <c r="L34" s="200">
        <f>IFERROR(VLOOKUP(INDEX('8- Políticas de Administración '!$B$16:$F$63,MATCH('5- Identificación de Riesgos'!J34,'8- Políticas de Administración '!$C$16:$C$64,0),1),'8- Políticas de Administración '!$B$16:$F$64,5,FALSE),"")</f>
        <v>4</v>
      </c>
      <c r="M34" s="415"/>
      <c r="N34" s="409"/>
      <c r="O34" s="431"/>
    </row>
    <row r="35" spans="1:15">
      <c r="A35" s="412"/>
      <c r="B35" s="458"/>
      <c r="C35" s="416"/>
      <c r="D35" s="177"/>
      <c r="E35" s="415"/>
      <c r="F35" s="415"/>
      <c r="G35" s="433"/>
      <c r="H35" s="420"/>
      <c r="I35" s="172"/>
      <c r="J35" s="98"/>
      <c r="K35" s="172" t="str">
        <f>IFERROR(CONCATENATE(INDEX('8- Políticas de Administración '!$B$16:$F$53,MATCH('5- Identificación de Riesgos'!J35,'8- Políticas de Administración '!$C$16:$C$54,0),1)," - ",L35),"")</f>
        <v/>
      </c>
      <c r="L35" s="200" t="str">
        <f>IFERROR(VLOOKUP(INDEX('8- Políticas de Administración '!$B$16:$F$63,MATCH('5- Identificación de Riesgos'!J35,'8- Políticas de Administración '!$C$16:$C$64,0),1),'8- Políticas de Administración '!$B$16:$F$64,5,FALSE),"")</f>
        <v/>
      </c>
      <c r="M35" s="415"/>
      <c r="N35" s="409"/>
      <c r="O35" s="431"/>
    </row>
    <row r="36" spans="1:15">
      <c r="A36" s="412"/>
      <c r="B36" s="458"/>
      <c r="C36" s="416"/>
      <c r="D36" s="177"/>
      <c r="E36" s="415"/>
      <c r="F36" s="415"/>
      <c r="G36" s="433"/>
      <c r="H36" s="420"/>
      <c r="I36" s="172"/>
      <c r="J36" s="98"/>
      <c r="K36" s="172" t="str">
        <f>IFERROR(CONCATENATE(INDEX('8- Políticas de Administración '!$B$16:$F$53,MATCH('5- Identificación de Riesgos'!J36,'8- Políticas de Administración '!$C$16:$C$54,0),1)," - ",L36),"")</f>
        <v/>
      </c>
      <c r="L36" s="200" t="str">
        <f>IFERROR(VLOOKUP(INDEX('8- Políticas de Administración '!$B$16:$F$63,MATCH('5- Identificación de Riesgos'!J36,'8- Políticas de Administración '!$C$16:$C$64,0),1),'8- Políticas de Administración '!$B$16:$F$64,5,FALSE),"")</f>
        <v/>
      </c>
      <c r="M36" s="415"/>
      <c r="N36" s="409"/>
      <c r="O36" s="431"/>
    </row>
    <row r="37" spans="1:15">
      <c r="A37" s="412"/>
      <c r="B37" s="458"/>
      <c r="C37" s="416"/>
      <c r="D37" s="177"/>
      <c r="E37" s="415"/>
      <c r="F37" s="415"/>
      <c r="G37" s="433"/>
      <c r="H37" s="420"/>
      <c r="I37" s="172"/>
      <c r="J37" s="98"/>
      <c r="K37" s="172" t="str">
        <f>IFERROR(CONCATENATE(INDEX('8- Políticas de Administración '!$B$16:$F$53,MATCH('5- Identificación de Riesgos'!J37,'8- Políticas de Administración '!$C$16:$C$54,0),1)," - ",L37),"")</f>
        <v/>
      </c>
      <c r="L37" s="200" t="str">
        <f>IFERROR(VLOOKUP(INDEX('8- Políticas de Administración '!$B$16:$F$63,MATCH('5- Identificación de Riesgos'!J37,'8- Políticas de Administración '!$C$16:$C$64,0),1),'8- Políticas de Administración '!$B$16:$F$64,5,FALSE),"")</f>
        <v/>
      </c>
      <c r="M37" s="415"/>
      <c r="N37" s="409"/>
      <c r="O37" s="431"/>
    </row>
    <row r="38" spans="1:15">
      <c r="A38" s="412"/>
      <c r="B38" s="458"/>
      <c r="C38" s="416"/>
      <c r="D38" s="177"/>
      <c r="E38" s="415"/>
      <c r="F38" s="415"/>
      <c r="G38" s="433"/>
      <c r="H38" s="420"/>
      <c r="I38" s="172"/>
      <c r="J38" s="98"/>
      <c r="K38" s="172" t="str">
        <f>IFERROR(CONCATENATE(INDEX('8- Políticas de Administración '!$B$16:$F$53,MATCH('5- Identificación de Riesgos'!J38,'8- Políticas de Administración '!$C$16:$C$54,0),1)," - ",L38),"")</f>
        <v/>
      </c>
      <c r="L38" s="200" t="str">
        <f>IFERROR(VLOOKUP(INDEX('8- Políticas de Administración '!$B$16:$F$63,MATCH('5- Identificación de Riesgos'!J38,'8- Políticas de Administración '!$C$16:$C$64,0),1),'8- Políticas de Administración '!$B$16:$F$64,5,FALSE),"")</f>
        <v/>
      </c>
      <c r="M38" s="415"/>
      <c r="N38" s="409"/>
      <c r="O38" s="431"/>
    </row>
    <row r="39" spans="1:15" ht="15.75" thickBot="1">
      <c r="A39" s="413"/>
      <c r="B39" s="414"/>
      <c r="C39" s="416"/>
      <c r="D39" s="179"/>
      <c r="E39" s="418"/>
      <c r="F39" s="418"/>
      <c r="G39" s="434"/>
      <c r="H39" s="421"/>
      <c r="I39" s="173"/>
      <c r="J39" s="182"/>
      <c r="K39" s="173" t="str">
        <f>IFERROR(CONCATENATE(INDEX('8- Políticas de Administración '!$B$16:$F$53,MATCH('5- Identificación de Riesgos'!J39,'8- Políticas de Administración '!$C$16:$C$54,0),1)," - ",L39),"")</f>
        <v/>
      </c>
      <c r="L39" s="201" t="str">
        <f>IFERROR(VLOOKUP(INDEX('8- Políticas de Administración '!$B$16:$F$63,MATCH('5- Identificación de Riesgos'!J39,'8- Políticas de Administración '!$C$16:$C$64,0),1),'8- Políticas de Administración '!$B$16:$F$64,5,FALSE),"")</f>
        <v/>
      </c>
      <c r="M39" s="418"/>
      <c r="N39" s="410"/>
      <c r="O39" s="431"/>
    </row>
    <row r="40" spans="1:15" ht="60">
      <c r="A40" s="411">
        <v>5</v>
      </c>
      <c r="B40" s="414" t="s">
        <v>293</v>
      </c>
      <c r="C40" s="416" t="s">
        <v>294</v>
      </c>
      <c r="D40" s="204" t="s">
        <v>295</v>
      </c>
      <c r="E40" s="417">
        <v>89</v>
      </c>
      <c r="F40" s="417">
        <v>10</v>
      </c>
      <c r="G40" s="432">
        <f t="shared" ref="G40" si="2">F40/E40</f>
        <v>0.11235955056179775</v>
      </c>
      <c r="H40" s="419" t="s">
        <v>289</v>
      </c>
      <c r="I40" s="171" t="s">
        <v>281</v>
      </c>
      <c r="J40" s="181" t="s">
        <v>290</v>
      </c>
      <c r="K40" s="171" t="str">
        <f>IFERROR(CONCATENATE(INDEX('8- Políticas de Administración '!$B$16:$F$53,MATCH('5- Identificación de Riesgos'!J40,'8- Políticas de Administración '!$C$16:$C$54,0),1)," - ",L40),"")</f>
        <v>Mayor - 4</v>
      </c>
      <c r="L40" s="199">
        <f>IFERROR(VLOOKUP(INDEX('8- Políticas de Administración '!$B$16:$F$63,MATCH('5- Identificación de Riesgos'!J40,'8- Políticas de Administración '!$C$16:$C$64,0),1),'8- Políticas de Administración '!$B$16:$F$64,5,FALSE),"")</f>
        <v>4</v>
      </c>
      <c r="M40" s="417" t="str">
        <f>IFERROR(CONCATENATE(INDEX('8- Políticas de Administración '!$B$16:$F$53,MATCH(ROUND(AVERAGE(L40:L49),0),'8- Políticas de Administración '!$F$16:$F$53,0),1)," - ",ROUND(AVERAGE(L40:L49),0)),"")</f>
        <v>Mayor - 4</v>
      </c>
      <c r="N40" s="408" t="str">
        <f>IFERROR(CONCATENATE(VLOOKUP((LEFT(H40,LEN(H40)-4)&amp;LEFT(M40,LEN(M40)-4)),'9- Matriz de Calor '!$D$18:$E$42,2,0)," - ",RIGHT(H40,1)*RIGHT(M40,1)),"")</f>
        <v>Alto - 20</v>
      </c>
      <c r="O40" s="431">
        <f>RIGHT(H40,1)*RIGHT(M40,1)</f>
        <v>20</v>
      </c>
    </row>
    <row r="41" spans="1:15" ht="60">
      <c r="A41" s="412"/>
      <c r="B41" s="415"/>
      <c r="C41" s="416"/>
      <c r="D41" s="205" t="s">
        <v>468</v>
      </c>
      <c r="E41" s="415"/>
      <c r="F41" s="415"/>
      <c r="G41" s="433"/>
      <c r="H41" s="420"/>
      <c r="I41" s="172" t="s">
        <v>281</v>
      </c>
      <c r="J41" s="98" t="s">
        <v>290</v>
      </c>
      <c r="K41" s="172" t="str">
        <f>IFERROR(CONCATENATE(INDEX('8- Políticas de Administración '!$B$16:$F$53,MATCH('5- Identificación de Riesgos'!J41,'8- Políticas de Administración '!$C$16:$C$54,0),1)," - ",L41),"")</f>
        <v>Mayor - 4</v>
      </c>
      <c r="L41" s="200">
        <f>IFERROR(VLOOKUP(INDEX('8- Políticas de Administración '!$B$16:$F$63,MATCH('5- Identificación de Riesgos'!J41,'8- Políticas de Administración '!$C$16:$C$64,0),1),'8- Políticas de Administración '!$B$16:$F$64,5,FALSE),"")</f>
        <v>4</v>
      </c>
      <c r="M41" s="415"/>
      <c r="N41" s="409"/>
      <c r="O41" s="431"/>
    </row>
    <row r="42" spans="1:15" ht="60">
      <c r="A42" s="412"/>
      <c r="B42" s="415"/>
      <c r="C42" s="416"/>
      <c r="D42" s="206" t="s">
        <v>296</v>
      </c>
      <c r="E42" s="415"/>
      <c r="F42" s="415"/>
      <c r="G42" s="433"/>
      <c r="H42" s="420"/>
      <c r="I42" s="172" t="s">
        <v>281</v>
      </c>
      <c r="J42" s="98" t="s">
        <v>290</v>
      </c>
      <c r="K42" s="172" t="str">
        <f>IFERROR(CONCATENATE(INDEX('8- Políticas de Administración '!$B$16:$F$53,MATCH('5- Identificación de Riesgos'!J42,'8- Políticas de Administración '!$C$16:$C$54,0),1)," - ",L42),"")</f>
        <v>Mayor - 4</v>
      </c>
      <c r="L42" s="200">
        <f>IFERROR(VLOOKUP(INDEX('8- Políticas de Administración '!$B$16:$F$63,MATCH('5- Identificación de Riesgos'!J42,'8- Políticas de Administración '!$C$16:$C$64,0),1),'8- Políticas de Administración '!$B$16:$F$64,5,FALSE),"")</f>
        <v>4</v>
      </c>
      <c r="M42" s="415"/>
      <c r="N42" s="409"/>
      <c r="O42" s="431"/>
    </row>
    <row r="43" spans="1:15">
      <c r="A43" s="412"/>
      <c r="B43" s="415"/>
      <c r="C43" s="416"/>
      <c r="D43" s="177"/>
      <c r="E43" s="415"/>
      <c r="F43" s="415"/>
      <c r="G43" s="433"/>
      <c r="H43" s="420"/>
      <c r="I43" s="172"/>
      <c r="J43" s="98"/>
      <c r="K43" s="172" t="str">
        <f>IFERROR(CONCATENATE(INDEX('8- Políticas de Administración '!$B$16:$F$53,MATCH('5- Identificación de Riesgos'!J43,'8- Políticas de Administración '!$C$16:$C$54,0),1)," - ",L43),"")</f>
        <v/>
      </c>
      <c r="L43" s="200" t="str">
        <f>IFERROR(VLOOKUP(INDEX('8- Políticas de Administración '!$B$16:$F$63,MATCH('5- Identificación de Riesgos'!J43,'8- Políticas de Administración '!$C$16:$C$64,0),1),'8- Políticas de Administración '!$B$16:$F$64,5,FALSE),"")</f>
        <v/>
      </c>
      <c r="M43" s="415"/>
      <c r="N43" s="409"/>
      <c r="O43" s="431"/>
    </row>
    <row r="44" spans="1:15">
      <c r="A44" s="412"/>
      <c r="B44" s="415"/>
      <c r="C44" s="416"/>
      <c r="D44" s="178"/>
      <c r="E44" s="415"/>
      <c r="F44" s="415"/>
      <c r="G44" s="433"/>
      <c r="H44" s="420"/>
      <c r="I44" s="172"/>
      <c r="J44" s="98"/>
      <c r="K44" s="172" t="str">
        <f>IFERROR(CONCATENATE(INDEX('8- Políticas de Administración '!$B$16:$F$53,MATCH('5- Identificación de Riesgos'!J44,'8- Políticas de Administración '!$C$16:$C$54,0),1)," - ",L44),"")</f>
        <v/>
      </c>
      <c r="L44" s="200" t="str">
        <f>IFERROR(VLOOKUP(INDEX('8- Políticas de Administración '!$B$16:$F$63,MATCH('5- Identificación de Riesgos'!J44,'8- Políticas de Administración '!$C$16:$C$64,0),1),'8- Políticas de Administración '!$B$16:$F$64,5,FALSE),"")</f>
        <v/>
      </c>
      <c r="M44" s="415"/>
      <c r="N44" s="409"/>
      <c r="O44" s="431"/>
    </row>
    <row r="45" spans="1:15">
      <c r="A45" s="412"/>
      <c r="B45" s="415"/>
      <c r="C45" s="416"/>
      <c r="D45" s="177"/>
      <c r="E45" s="415"/>
      <c r="F45" s="415"/>
      <c r="G45" s="433"/>
      <c r="H45" s="420"/>
      <c r="I45" s="172"/>
      <c r="J45" s="98"/>
      <c r="K45" s="172" t="str">
        <f>IFERROR(CONCATENATE(INDEX('8- Políticas de Administración '!$B$16:$F$53,MATCH('5- Identificación de Riesgos'!J45,'8- Políticas de Administración '!$C$16:$C$54,0),1)," - ",L45),"")</f>
        <v/>
      </c>
      <c r="L45" s="200" t="str">
        <f>IFERROR(VLOOKUP(INDEX('8- Políticas de Administración '!$B$16:$F$63,MATCH('5- Identificación de Riesgos'!J45,'8- Políticas de Administración '!$C$16:$C$64,0),1),'8- Políticas de Administración '!$B$16:$F$64,5,FALSE),"")</f>
        <v/>
      </c>
      <c r="M45" s="415"/>
      <c r="N45" s="409"/>
      <c r="O45" s="431"/>
    </row>
    <row r="46" spans="1:15">
      <c r="A46" s="412"/>
      <c r="B46" s="415"/>
      <c r="C46" s="416"/>
      <c r="D46" s="177"/>
      <c r="E46" s="415"/>
      <c r="F46" s="415"/>
      <c r="G46" s="433"/>
      <c r="H46" s="420"/>
      <c r="I46" s="172"/>
      <c r="J46" s="98"/>
      <c r="K46" s="172" t="str">
        <f>IFERROR(CONCATENATE(INDEX('8- Políticas de Administración '!$B$16:$F$53,MATCH('5- Identificación de Riesgos'!J46,'8- Políticas de Administración '!$C$16:$C$54,0),1)," - ",L46),"")</f>
        <v/>
      </c>
      <c r="L46" s="200" t="str">
        <f>IFERROR(VLOOKUP(INDEX('8- Políticas de Administración '!$B$16:$F$63,MATCH('5- Identificación de Riesgos'!J46,'8- Políticas de Administración '!$C$16:$C$64,0),1),'8- Políticas de Administración '!$B$16:$F$64,5,FALSE),"")</f>
        <v/>
      </c>
      <c r="M46" s="415"/>
      <c r="N46" s="409"/>
      <c r="O46" s="431"/>
    </row>
    <row r="47" spans="1:15">
      <c r="A47" s="412"/>
      <c r="B47" s="415"/>
      <c r="C47" s="416"/>
      <c r="D47" s="177"/>
      <c r="E47" s="415"/>
      <c r="F47" s="415"/>
      <c r="G47" s="433"/>
      <c r="H47" s="420"/>
      <c r="I47" s="172"/>
      <c r="J47" s="98"/>
      <c r="K47" s="172" t="str">
        <f>IFERROR(CONCATENATE(INDEX('8- Políticas de Administración '!$B$16:$F$53,MATCH('5- Identificación de Riesgos'!J47,'8- Políticas de Administración '!$C$16:$C$54,0),1)," - ",L47),"")</f>
        <v/>
      </c>
      <c r="L47" s="200" t="str">
        <f>IFERROR(VLOOKUP(INDEX('8- Políticas de Administración '!$B$16:$F$63,MATCH('5- Identificación de Riesgos'!J47,'8- Políticas de Administración '!$C$16:$C$64,0),1),'8- Políticas de Administración '!$B$16:$F$64,5,FALSE),"")</f>
        <v/>
      </c>
      <c r="M47" s="415"/>
      <c r="N47" s="409"/>
      <c r="O47" s="431"/>
    </row>
    <row r="48" spans="1:15">
      <c r="A48" s="412"/>
      <c r="B48" s="415"/>
      <c r="C48" s="416"/>
      <c r="D48" s="177"/>
      <c r="E48" s="415"/>
      <c r="F48" s="415"/>
      <c r="G48" s="433"/>
      <c r="H48" s="420"/>
      <c r="I48" s="172"/>
      <c r="J48" s="98"/>
      <c r="K48" s="172" t="str">
        <f>IFERROR(CONCATENATE(INDEX('8- Políticas de Administración '!$B$16:$F$53,MATCH('5- Identificación de Riesgos'!J48,'8- Políticas de Administración '!$C$16:$C$54,0),1)," - ",L48),"")</f>
        <v/>
      </c>
      <c r="L48" s="200" t="str">
        <f>IFERROR(VLOOKUP(INDEX('8- Políticas de Administración '!$B$16:$F$63,MATCH('5- Identificación de Riesgos'!J48,'8- Políticas de Administración '!$C$16:$C$64,0),1),'8- Políticas de Administración '!$B$16:$F$64,5,FALSE),"")</f>
        <v/>
      </c>
      <c r="M48" s="415"/>
      <c r="N48" s="409"/>
      <c r="O48" s="431"/>
    </row>
    <row r="49" spans="1:15" ht="15.75" thickBot="1">
      <c r="A49" s="413"/>
      <c r="B49" s="415"/>
      <c r="C49" s="416"/>
      <c r="D49" s="179"/>
      <c r="E49" s="418"/>
      <c r="F49" s="418"/>
      <c r="G49" s="434"/>
      <c r="H49" s="421"/>
      <c r="I49" s="173"/>
      <c r="J49" s="182"/>
      <c r="K49" s="173" t="str">
        <f>IFERROR(CONCATENATE(INDEX('8- Políticas de Administración '!$B$16:$F$53,MATCH('5- Identificación de Riesgos'!J49,'8- Políticas de Administración '!$C$16:$C$54,0),1)," - ",L49),"")</f>
        <v/>
      </c>
      <c r="L49" s="201" t="str">
        <f>IFERROR(VLOOKUP(INDEX('8- Políticas de Administración '!$B$16:$F$63,MATCH('5- Identificación de Riesgos'!J49,'8- Políticas de Administración '!$C$16:$C$64,0),1),'8- Políticas de Administración '!$B$16:$F$64,5,FALSE),"")</f>
        <v/>
      </c>
      <c r="M49" s="418"/>
      <c r="N49" s="410"/>
      <c r="O49" s="431"/>
    </row>
    <row r="51" spans="1:15">
      <c r="B51" t="s">
        <v>30</v>
      </c>
    </row>
  </sheetData>
  <mergeCells count="63">
    <mergeCell ref="N7:O7"/>
    <mergeCell ref="O30:O39"/>
    <mergeCell ref="A30:A39"/>
    <mergeCell ref="B30:B39"/>
    <mergeCell ref="C30:C39"/>
    <mergeCell ref="E30:E39"/>
    <mergeCell ref="F30:F39"/>
    <mergeCell ref="A20:A29"/>
    <mergeCell ref="E20:E29"/>
    <mergeCell ref="B20:B29"/>
    <mergeCell ref="C20:C29"/>
    <mergeCell ref="B10:B19"/>
    <mergeCell ref="O20:O29"/>
    <mergeCell ref="N10:N19"/>
    <mergeCell ref="M20:M29"/>
    <mergeCell ref="G10:G1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O8:O9"/>
    <mergeCell ref="N8:N9"/>
    <mergeCell ref="O10:O19"/>
    <mergeCell ref="F10:F19"/>
    <mergeCell ref="O40:O49"/>
    <mergeCell ref="H40:H49"/>
    <mergeCell ref="G30:G39"/>
    <mergeCell ref="G40:G49"/>
    <mergeCell ref="G20:G29"/>
    <mergeCell ref="M40:M49"/>
    <mergeCell ref="N40:N49"/>
    <mergeCell ref="F20:F29"/>
    <mergeCell ref="H30:H39"/>
    <mergeCell ref="M30:M39"/>
    <mergeCell ref="N30:N39"/>
    <mergeCell ref="K8:K9"/>
    <mergeCell ref="M8:M9"/>
    <mergeCell ref="I8:I9"/>
    <mergeCell ref="L8:L9"/>
    <mergeCell ref="N20:N29"/>
    <mergeCell ref="A40:A49"/>
    <mergeCell ref="B40:B49"/>
    <mergeCell ref="C40:C49"/>
    <mergeCell ref="E40:E49"/>
    <mergeCell ref="F40:F49"/>
    <mergeCell ref="H20:H29"/>
    <mergeCell ref="M10:M19"/>
    <mergeCell ref="H10:H19"/>
    <mergeCell ref="A10:A19"/>
    <mergeCell ref="E10:E19"/>
    <mergeCell ref="C10:C19"/>
  </mergeCells>
  <conditionalFormatting sqref="H10 H20">
    <cfRule type="containsText" dxfId="368" priority="509" operator="containsText" text="Media">
      <formula>NOT(ISERROR(SEARCH("Media",H10)))</formula>
    </cfRule>
    <cfRule type="containsText" dxfId="367" priority="508" operator="containsText" text="Media">
      <formula>NOT(ISERROR(SEARCH("Media",H10)))</formula>
    </cfRule>
    <cfRule type="containsText" dxfId="366" priority="507" operator="containsText" text="Media">
      <formula>NOT(ISERROR(SEARCH("Media",H10)))</formula>
    </cfRule>
    <cfRule type="containsText" dxfId="365" priority="506" operator="containsText" text="Alta">
      <formula>NOT(ISERROR(SEARCH("Alta",H10)))</formula>
    </cfRule>
    <cfRule type="containsText" dxfId="364" priority="504" operator="containsText" text="Muy Alta">
      <formula>NOT(ISERROR(SEARCH("Muy Alta",H10)))</formula>
    </cfRule>
    <cfRule type="containsText" dxfId="363" priority="503" operator="containsText" text="Baja">
      <formula>NOT(ISERROR(SEARCH("Baja",H10)))</formula>
    </cfRule>
    <cfRule type="containsText" dxfId="362" priority="502" operator="containsText" text="Muy Baja">
      <formula>NOT(ISERROR(SEARCH("Muy Baja",H10)))</formula>
    </cfRule>
    <cfRule type="cellIs" dxfId="361" priority="524" operator="between">
      <formula>0</formula>
      <formula>2</formula>
    </cfRule>
    <cfRule type="containsText" dxfId="360" priority="515" operator="containsText" text="Muy Baja'Tabla probabilidad'!">
      <formula>NOT(ISERROR(SEARCH("Muy Baja'Tabla probabilidad'!",H10)))</formula>
    </cfRule>
    <cfRule type="cellIs" dxfId="359" priority="523" operator="between">
      <formula>1</formula>
      <formula>2</formula>
    </cfRule>
    <cfRule type="containsText" dxfId="358" priority="520" operator="containsText" text="Muy baja">
      <formula>NOT(ISERROR(SEARCH("Muy baja",H10)))</formula>
    </cfRule>
    <cfRule type="containsText" dxfId="357" priority="519" operator="containsText" text="Baja">
      <formula>NOT(ISERROR(SEARCH("Baja",H10)))</formula>
    </cfRule>
    <cfRule type="containsText" dxfId="356" priority="518" operator="containsText" text="Media">
      <formula>NOT(ISERROR(SEARCH("Media",H10)))</formula>
    </cfRule>
    <cfRule type="containsText" dxfId="355" priority="516" operator="containsText" text="Muy bajo">
      <formula>NOT(ISERROR(SEARCH("Muy bajo",H10)))</formula>
    </cfRule>
    <cfRule type="containsText" dxfId="354" priority="514" operator="containsText" text="Muy Baja">
      <formula>NOT(ISERROR(SEARCH("Muy Baja",H10)))</formula>
    </cfRule>
    <cfRule type="containsText" dxfId="353" priority="513" operator="containsText" text="Muy Baja">
      <formula>NOT(ISERROR(SEARCH("Muy Baja",H10)))</formula>
    </cfRule>
    <cfRule type="containsText" dxfId="352" priority="512" operator="containsText" text="Muy Baja">
      <formula>NOT(ISERROR(SEARCH("Muy Baja",H10)))</formula>
    </cfRule>
    <cfRule type="containsText" dxfId="351" priority="517" operator="containsText" text="Alta">
      <formula>NOT(ISERROR(SEARCH("Alta",H10)))</formula>
    </cfRule>
    <cfRule type="containsText" dxfId="350" priority="511" operator="containsText" text="Baja">
      <formula>NOT(ISERROR(SEARCH("Baja",H10)))</formula>
    </cfRule>
    <cfRule type="containsText" dxfId="349" priority="510" operator="containsText" text="Muy Baja">
      <formula>NOT(ISERROR(SEARCH("Muy Baja",H10)))</formula>
    </cfRule>
  </conditionalFormatting>
  <conditionalFormatting sqref="H30">
    <cfRule type="containsText" dxfId="348" priority="43" operator="containsText" text="Muy Baja'Tabla probabilidad'!">
      <formula>NOT(ISERROR(SEARCH("Muy Baja'Tabla probabilidad'!",H30)))</formula>
    </cfRule>
    <cfRule type="containsText" dxfId="347" priority="44" operator="containsText" text="Muy bajo">
      <formula>NOT(ISERROR(SEARCH("Muy bajo",H30)))</formula>
    </cfRule>
    <cfRule type="containsText" dxfId="346" priority="45" operator="containsText" text="Alta">
      <formula>NOT(ISERROR(SEARCH("Alta",H30)))</formula>
    </cfRule>
    <cfRule type="containsText" dxfId="345" priority="46" operator="containsText" text="Media">
      <formula>NOT(ISERROR(SEARCH("Media",H30)))</formula>
    </cfRule>
    <cfRule type="containsText" dxfId="344" priority="47" operator="containsText" text="Baja">
      <formula>NOT(ISERROR(SEARCH("Baja",H30)))</formula>
    </cfRule>
    <cfRule type="cellIs" dxfId="343" priority="49" operator="between">
      <formula>1</formula>
      <formula>2</formula>
    </cfRule>
    <cfRule type="cellIs" dxfId="342" priority="50" operator="between">
      <formula>0</formula>
      <formula>2</formula>
    </cfRule>
    <cfRule type="containsText" dxfId="341" priority="48" operator="containsText" text="Muy baja">
      <formula>NOT(ISERROR(SEARCH("Muy baja",H30)))</formula>
    </cfRule>
    <cfRule type="containsText" dxfId="340" priority="31" operator="containsText" text="Muy Baja">
      <formula>NOT(ISERROR(SEARCH("Muy Baja",H30)))</formula>
    </cfRule>
    <cfRule type="containsText" dxfId="339" priority="32" operator="containsText" text="Baja">
      <formula>NOT(ISERROR(SEARCH("Baja",H30)))</formula>
    </cfRule>
    <cfRule type="containsText" dxfId="338" priority="33" operator="containsText" text="Muy Alta">
      <formula>NOT(ISERROR(SEARCH("Muy Alta",H30)))</formula>
    </cfRule>
    <cfRule type="containsText" dxfId="337" priority="34" operator="containsText" text="Alta">
      <formula>NOT(ISERROR(SEARCH("Alta",H30)))</formula>
    </cfRule>
    <cfRule type="containsText" dxfId="336" priority="35" operator="containsText" text="Media">
      <formula>NOT(ISERROR(SEARCH("Media",H30)))</formula>
    </cfRule>
    <cfRule type="containsText" dxfId="335" priority="36" operator="containsText" text="Media">
      <formula>NOT(ISERROR(SEARCH("Media",H30)))</formula>
    </cfRule>
    <cfRule type="containsText" dxfId="334" priority="37" operator="containsText" text="Media">
      <formula>NOT(ISERROR(SEARCH("Media",H30)))</formula>
    </cfRule>
    <cfRule type="containsText" dxfId="333" priority="38" operator="containsText" text="Muy Baja">
      <formula>NOT(ISERROR(SEARCH("Muy Baja",H30)))</formula>
    </cfRule>
    <cfRule type="containsText" dxfId="332" priority="39" operator="containsText" text="Baja">
      <formula>NOT(ISERROR(SEARCH("Baja",H30)))</formula>
    </cfRule>
    <cfRule type="containsText" dxfId="331" priority="40" operator="containsText" text="Muy Baja">
      <formula>NOT(ISERROR(SEARCH("Muy Baja",H30)))</formula>
    </cfRule>
    <cfRule type="containsText" dxfId="330" priority="41" operator="containsText" text="Muy Baja">
      <formula>NOT(ISERROR(SEARCH("Muy Baja",H30)))</formula>
    </cfRule>
    <cfRule type="containsText" dxfId="329" priority="42" operator="containsText" text="Muy Baja">
      <formula>NOT(ISERROR(SEARCH("Muy Baja",H30)))</formula>
    </cfRule>
  </conditionalFormatting>
  <conditionalFormatting sqref="H40">
    <cfRule type="containsText" dxfId="328" priority="1" operator="containsText" text="Muy Baja">
      <formula>NOT(ISERROR(SEARCH("Muy Baja",H40)))</formula>
    </cfRule>
    <cfRule type="containsText" dxfId="327" priority="2" operator="containsText" text="Baja">
      <formula>NOT(ISERROR(SEARCH("Baja",H40)))</formula>
    </cfRule>
    <cfRule type="containsText" dxfId="326" priority="3" operator="containsText" text="Muy Alta">
      <formula>NOT(ISERROR(SEARCH("Muy Alta",H40)))</formula>
    </cfRule>
    <cfRule type="containsText" dxfId="325" priority="4" operator="containsText" text="Alta">
      <formula>NOT(ISERROR(SEARCH("Alta",H40)))</formula>
    </cfRule>
    <cfRule type="containsText" dxfId="324" priority="5" operator="containsText" text="Media">
      <formula>NOT(ISERROR(SEARCH("Media",H40)))</formula>
    </cfRule>
    <cfRule type="containsText" dxfId="323" priority="6" operator="containsText" text="Media">
      <formula>NOT(ISERROR(SEARCH("Media",H40)))</formula>
    </cfRule>
    <cfRule type="containsText" dxfId="322" priority="7" operator="containsText" text="Media">
      <formula>NOT(ISERROR(SEARCH("Media",H40)))</formula>
    </cfRule>
    <cfRule type="containsText" dxfId="321" priority="9" operator="containsText" text="Baja">
      <formula>NOT(ISERROR(SEARCH("Baja",H40)))</formula>
    </cfRule>
    <cfRule type="cellIs" dxfId="320" priority="19" operator="between">
      <formula>1</formula>
      <formula>2</formula>
    </cfRule>
    <cfRule type="containsText" dxfId="319" priority="18" operator="containsText" text="Muy baja">
      <formula>NOT(ISERROR(SEARCH("Muy baja",H40)))</formula>
    </cfRule>
    <cfRule type="containsText" dxfId="318" priority="17" operator="containsText" text="Baja">
      <formula>NOT(ISERROR(SEARCH("Baja",H40)))</formula>
    </cfRule>
    <cfRule type="containsText" dxfId="317" priority="16" operator="containsText" text="Media">
      <formula>NOT(ISERROR(SEARCH("Media",H40)))</formula>
    </cfRule>
    <cfRule type="containsText" dxfId="316" priority="8" operator="containsText" text="Muy Baja">
      <formula>NOT(ISERROR(SEARCH("Muy Baja",H40)))</formula>
    </cfRule>
    <cfRule type="containsText" dxfId="315" priority="15" operator="containsText" text="Alta">
      <formula>NOT(ISERROR(SEARCH("Alta",H40)))</formula>
    </cfRule>
    <cfRule type="containsText" dxfId="314" priority="14" operator="containsText" text="Muy bajo">
      <formula>NOT(ISERROR(SEARCH("Muy bajo",H40)))</formula>
    </cfRule>
    <cfRule type="containsText" dxfId="313" priority="13" operator="containsText" text="Muy Baja'Tabla probabilidad'!">
      <formula>NOT(ISERROR(SEARCH("Muy Baja'Tabla probabilidad'!",H40)))</formula>
    </cfRule>
    <cfRule type="containsText" dxfId="312" priority="12" operator="containsText" text="Muy Baja">
      <formula>NOT(ISERROR(SEARCH("Muy Baja",H40)))</formula>
    </cfRule>
    <cfRule type="containsText" dxfId="311" priority="11" operator="containsText" text="Muy Baja">
      <formula>NOT(ISERROR(SEARCH("Muy Baja",H40)))</formula>
    </cfRule>
    <cfRule type="containsText" dxfId="310" priority="10" operator="containsText" text="Muy Baja">
      <formula>NOT(ISERROR(SEARCH("Muy Baja",H40)))</formula>
    </cfRule>
    <cfRule type="cellIs" dxfId="309" priority="20" operator="between">
      <formula>0</formula>
      <formula>2</formula>
    </cfRule>
  </conditionalFormatting>
  <conditionalFormatting sqref="K10:K49">
    <cfRule type="containsText" dxfId="308" priority="51" operator="containsText" text="Catastrófico">
      <formula>NOT(ISERROR(SEARCH("Catastrófico",K10)))</formula>
    </cfRule>
    <cfRule type="containsText" dxfId="307" priority="52" operator="containsText" text="Mayor">
      <formula>NOT(ISERROR(SEARCH("Mayor",K10)))</formula>
    </cfRule>
    <cfRule type="containsText" dxfId="306" priority="53" operator="containsText" text="Alta">
      <formula>NOT(ISERROR(SEARCH("Alta",K10)))</formula>
    </cfRule>
    <cfRule type="containsText" dxfId="305" priority="54" operator="containsText" text="Moderado">
      <formula>NOT(ISERROR(SEARCH("Moderado",K10)))</formula>
    </cfRule>
    <cfRule type="containsText" dxfId="304" priority="55" operator="containsText" text="Menor">
      <formula>NOT(ISERROR(SEARCH("Menor",K10)))</formula>
    </cfRule>
    <cfRule type="containsText" dxfId="303" priority="56" operator="containsText" text="Leve">
      <formula>NOT(ISERROR(SEARCH("Leve",K10)))</formula>
    </cfRule>
  </conditionalFormatting>
  <conditionalFormatting sqref="M10 M20">
    <cfRule type="containsText" dxfId="302" priority="500" operator="containsText" text="Menor">
      <formula>NOT(ISERROR(SEARCH("Menor",M10)))</formula>
    </cfRule>
    <cfRule type="containsText" dxfId="301" priority="501" operator="containsText" text="Leve">
      <formula>NOT(ISERROR(SEARCH("Leve",M10)))</formula>
    </cfRule>
    <cfRule type="containsText" dxfId="300" priority="496" operator="containsText" text="Catastrófico">
      <formula>NOT(ISERROR(SEARCH("Catastrófico",M10)))</formula>
    </cfRule>
    <cfRule type="containsText" dxfId="299" priority="497" operator="containsText" text="Mayor">
      <formula>NOT(ISERROR(SEARCH("Mayor",M10)))</formula>
    </cfRule>
    <cfRule type="containsText" dxfId="298" priority="498" operator="containsText" text="Alta">
      <formula>NOT(ISERROR(SEARCH("Alta",M10)))</formula>
    </cfRule>
  </conditionalFormatting>
  <conditionalFormatting sqref="M30">
    <cfRule type="containsText" dxfId="297" priority="23" operator="containsText" text="Alta">
      <formula>NOT(ISERROR(SEARCH("Alta",M30)))</formula>
    </cfRule>
    <cfRule type="containsText" dxfId="296" priority="25" operator="containsText" text="Menor">
      <formula>NOT(ISERROR(SEARCH("Menor",M30)))</formula>
    </cfRule>
    <cfRule type="containsText" dxfId="295" priority="24" operator="containsText" text="Moderado">
      <formula>NOT(ISERROR(SEARCH("Moderado",M30)))</formula>
    </cfRule>
    <cfRule type="containsText" dxfId="294" priority="21" operator="containsText" text="Catastrófico">
      <formula>NOT(ISERROR(SEARCH("Catastrófico",M30)))</formula>
    </cfRule>
    <cfRule type="containsText" dxfId="293" priority="22" operator="containsText" text="Mayor">
      <formula>NOT(ISERROR(SEARCH("Mayor",M30)))</formula>
    </cfRule>
    <cfRule type="containsText" dxfId="292" priority="26" operator="containsText" text="Leve">
      <formula>NOT(ISERROR(SEARCH("Leve",M30)))</formula>
    </cfRule>
  </conditionalFormatting>
  <conditionalFormatting sqref="M40">
    <cfRule type="containsText" dxfId="291" priority="96" operator="containsText" text="Moderado">
      <formula>NOT(ISERROR(SEARCH("Moderado",M40)))</formula>
    </cfRule>
    <cfRule type="containsText" dxfId="290" priority="97" operator="containsText" text="Menor">
      <formula>NOT(ISERROR(SEARCH("Menor",M40)))</formula>
    </cfRule>
    <cfRule type="containsText" dxfId="289" priority="98" operator="containsText" text="Leve">
      <formula>NOT(ISERROR(SEARCH("Leve",M40)))</formula>
    </cfRule>
    <cfRule type="containsText" dxfId="288" priority="95" operator="containsText" text="Alta">
      <formula>NOT(ISERROR(SEARCH("Alta",M40)))</formula>
    </cfRule>
    <cfRule type="containsText" dxfId="287" priority="93" operator="containsText" text="Catastrófico">
      <formula>NOT(ISERROR(SEARCH("Catastrófico",M40)))</formula>
    </cfRule>
    <cfRule type="containsText" dxfId="286" priority="94" operator="containsText" text="Mayor">
      <formula>NOT(ISERROR(SEARCH("Mayor",M40)))</formula>
    </cfRule>
  </conditionalFormatting>
  <conditionalFormatting sqref="M10:N10 M20">
    <cfRule type="containsText" dxfId="285" priority="499" operator="containsText" text="Moderado">
      <formula>NOT(ISERROR(SEARCH("Moderado",M10)))</formula>
    </cfRule>
  </conditionalFormatting>
  <conditionalFormatting sqref="N8:O8">
    <cfRule type="containsText" dxfId="284" priority="61" operator="containsText" text="3- Moderado">
      <formula>NOT(ISERROR(SEARCH("3- Moderado",N8)))</formula>
    </cfRule>
    <cfRule type="containsText" dxfId="283" priority="62" operator="containsText" text="6- Moderado">
      <formula>NOT(ISERROR(SEARCH("6- Moderado",N8)))</formula>
    </cfRule>
    <cfRule type="containsText" dxfId="282" priority="63" operator="containsText" text="4- Moderado">
      <formula>NOT(ISERROR(SEARCH("4- Moderado",N8)))</formula>
    </cfRule>
    <cfRule type="containsText" dxfId="281" priority="64" operator="containsText" text="3- Bajo">
      <formula>NOT(ISERROR(SEARCH("3- Bajo",N8)))</formula>
    </cfRule>
    <cfRule type="containsText" dxfId="280" priority="65" operator="containsText" text="4- Bajo">
      <formula>NOT(ISERROR(SEARCH("4- Bajo",N8)))</formula>
    </cfRule>
    <cfRule type="containsText" dxfId="279" priority="66" operator="containsText" text="1- Bajo">
      <formula>NOT(ISERROR(SEARCH("1- Bajo",N8)))</formula>
    </cfRule>
  </conditionalFormatting>
  <conditionalFormatting sqref="N10:O10">
    <cfRule type="containsText" dxfId="278" priority="57" operator="containsText" text="Extremo">
      <formula>NOT(ISERROR(SEARCH("Extremo",N10)))</formula>
    </cfRule>
    <cfRule type="containsText" dxfId="277" priority="58" operator="containsText" text="Alto">
      <formula>NOT(ISERROR(SEARCH("Alto",N10)))</formula>
    </cfRule>
    <cfRule type="containsText" dxfId="276" priority="59" operator="containsText" text="Bajo">
      <formula>NOT(ISERROR(SEARCH("Bajo",N10)))</formula>
    </cfRule>
  </conditionalFormatting>
  <conditionalFormatting sqref="N20:O20">
    <cfRule type="containsText" dxfId="275" priority="1083" operator="containsText" text="Extremo">
      <formula>NOT(ISERROR(SEARCH("Extremo",N20)))</formula>
    </cfRule>
    <cfRule type="containsText" dxfId="274" priority="1084" operator="containsText" text="Alto">
      <formula>NOT(ISERROR(SEARCH("Alto",N20)))</formula>
    </cfRule>
    <cfRule type="containsText" dxfId="273" priority="1085" operator="containsText" text="Bajo">
      <formula>NOT(ISERROR(SEARCH("Bajo",N20)))</formula>
    </cfRule>
    <cfRule type="containsText" dxfId="272" priority="1086" operator="containsText" text="Moderado">
      <formula>NOT(ISERROR(SEARCH("Moderado",N20)))</formula>
    </cfRule>
  </conditionalFormatting>
  <conditionalFormatting sqref="N30:O30">
    <cfRule type="containsText" dxfId="271" priority="30" operator="containsText" text="Moderado">
      <formula>NOT(ISERROR(SEARCH("Moderado",N30)))</formula>
    </cfRule>
    <cfRule type="containsText" dxfId="270" priority="29" operator="containsText" text="Bajo">
      <formula>NOT(ISERROR(SEARCH("Bajo",N30)))</formula>
    </cfRule>
    <cfRule type="containsText" dxfId="269" priority="27" operator="containsText" text="Extremo">
      <formula>NOT(ISERROR(SEARCH("Extremo",N30)))</formula>
    </cfRule>
    <cfRule type="containsText" dxfId="268" priority="28" operator="containsText" text="Alto">
      <formula>NOT(ISERROR(SEARCH("Alto",N30)))</formula>
    </cfRule>
  </conditionalFormatting>
  <conditionalFormatting sqref="N40:O40">
    <cfRule type="containsText" dxfId="267" priority="99" operator="containsText" text="Extremo">
      <formula>NOT(ISERROR(SEARCH("Extremo",N40)))</formula>
    </cfRule>
    <cfRule type="containsText" dxfId="266" priority="100" operator="containsText" text="Alto">
      <formula>NOT(ISERROR(SEARCH("Alto",N40)))</formula>
    </cfRule>
    <cfRule type="containsText" dxfId="265" priority="101" operator="containsText" text="Bajo">
      <formula>NOT(ISERROR(SEARCH("Bajo",N40)))</formula>
    </cfRule>
    <cfRule type="containsText" dxfId="264" priority="102" operator="containsText" text="Moderado">
      <formula>NOT(ISERROR(SEARCH("Moderado",N40)))</formula>
    </cfRule>
  </conditionalFormatting>
  <conditionalFormatting sqref="O10">
    <cfRule type="containsText" dxfId="263" priority="6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22"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521"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9"/>
  <sheetViews>
    <sheetView showGridLines="0" topLeftCell="A22" zoomScale="60" zoomScaleNormal="60" zoomScalePageLayoutView="70" workbookViewId="0">
      <selection activeCell="E25" sqref="E25"/>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71"/>
      <c r="B1" s="472"/>
      <c r="C1" s="473"/>
      <c r="D1" s="47"/>
      <c r="E1" s="467" t="s">
        <v>297</v>
      </c>
      <c r="F1" s="468"/>
      <c r="G1" s="468"/>
      <c r="H1" s="468"/>
      <c r="I1" s="468"/>
      <c r="J1" s="468"/>
      <c r="K1" s="468"/>
      <c r="L1" s="468"/>
      <c r="M1" s="468"/>
      <c r="N1" s="468"/>
      <c r="O1" s="468"/>
      <c r="P1" s="468"/>
      <c r="Q1" s="468"/>
      <c r="R1" s="468"/>
      <c r="S1" s="468"/>
      <c r="T1" s="468"/>
      <c r="U1" s="468"/>
      <c r="V1" s="46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4"/>
      <c r="B2" s="438"/>
      <c r="C2" s="475"/>
      <c r="D2" s="47"/>
      <c r="E2" s="469"/>
      <c r="F2" s="470"/>
      <c r="G2" s="470"/>
      <c r="H2" s="470"/>
      <c r="I2" s="470"/>
      <c r="J2" s="470"/>
      <c r="K2" s="470"/>
      <c r="L2" s="470"/>
      <c r="M2" s="470"/>
      <c r="N2" s="470"/>
      <c r="O2" s="470"/>
      <c r="P2" s="470"/>
      <c r="Q2" s="470"/>
      <c r="R2" s="470"/>
      <c r="S2" s="470"/>
      <c r="T2" s="470"/>
      <c r="U2" s="470"/>
      <c r="V2" s="47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4"/>
      <c r="B3" s="438"/>
      <c r="C3" s="475"/>
      <c r="D3" s="168"/>
      <c r="E3" s="469"/>
      <c r="F3" s="470"/>
      <c r="G3" s="470"/>
      <c r="H3" s="470"/>
      <c r="I3" s="470"/>
      <c r="J3" s="470"/>
      <c r="K3" s="470"/>
      <c r="L3" s="470"/>
      <c r="M3" s="470"/>
      <c r="N3" s="470"/>
      <c r="O3" s="470"/>
      <c r="P3" s="470"/>
      <c r="Q3" s="470"/>
      <c r="R3" s="470"/>
      <c r="S3" s="470"/>
      <c r="T3" s="470"/>
      <c r="U3" s="470"/>
      <c r="V3" s="47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39" t="s">
        <v>255</v>
      </c>
      <c r="B4" s="439"/>
      <c r="C4" s="445" t="s">
        <v>3</v>
      </c>
      <c r="D4" s="445"/>
      <c r="E4" s="445"/>
      <c r="F4" s="445"/>
      <c r="G4" s="445"/>
      <c r="H4" s="445"/>
      <c r="I4" s="445"/>
      <c r="J4" s="445"/>
      <c r="K4" s="445"/>
      <c r="L4" s="445"/>
      <c r="M4" s="445"/>
      <c r="N4" s="445"/>
      <c r="O4" s="445"/>
      <c r="P4" s="445"/>
      <c r="Q4" s="445"/>
      <c r="R4" s="445"/>
      <c r="S4" s="445"/>
      <c r="T4" s="445"/>
      <c r="U4" s="445"/>
      <c r="V4" s="44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39" t="s">
        <v>257</v>
      </c>
      <c r="B5" s="439"/>
      <c r="C5" s="446" t="s">
        <v>29</v>
      </c>
      <c r="D5" s="446"/>
      <c r="E5" s="446"/>
      <c r="F5" s="446"/>
      <c r="G5" s="446"/>
      <c r="H5" s="446"/>
      <c r="I5" s="446"/>
      <c r="J5" s="446"/>
      <c r="K5" s="446"/>
      <c r="L5" s="446"/>
      <c r="M5" s="446"/>
      <c r="N5" s="446"/>
      <c r="O5" s="446"/>
      <c r="P5" s="446"/>
      <c r="Q5" s="446"/>
      <c r="R5" s="446"/>
      <c r="S5" s="446"/>
      <c r="T5" s="446"/>
      <c r="U5" s="446"/>
      <c r="V5" s="44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39" t="s">
        <v>258</v>
      </c>
      <c r="B6" s="439"/>
      <c r="C6" s="445" t="s">
        <v>259</v>
      </c>
      <c r="D6" s="445"/>
      <c r="E6" s="445"/>
      <c r="F6" s="445"/>
      <c r="G6" s="445"/>
      <c r="H6" s="445"/>
      <c r="I6" s="445"/>
      <c r="J6" s="445"/>
      <c r="K6" s="445"/>
      <c r="L6" s="445"/>
      <c r="M6" s="445"/>
      <c r="N6" s="445"/>
      <c r="O6" s="445"/>
      <c r="P6" s="445"/>
      <c r="Q6" s="445"/>
      <c r="R6" s="445"/>
      <c r="S6" s="445"/>
      <c r="T6" s="445"/>
      <c r="U6" s="445"/>
      <c r="V6" s="44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6" t="s">
        <v>260</v>
      </c>
      <c r="B7" s="476"/>
      <c r="C7" s="476"/>
      <c r="D7" s="477" t="s">
        <v>298</v>
      </c>
      <c r="E7" s="448"/>
      <c r="F7" s="448"/>
      <c r="G7" s="448"/>
      <c r="H7" s="448"/>
      <c r="I7" s="448"/>
      <c r="J7" s="448"/>
      <c r="K7" s="448"/>
      <c r="L7" s="448"/>
      <c r="M7" s="448"/>
      <c r="N7" s="448"/>
      <c r="O7" s="448"/>
      <c r="P7" s="448"/>
      <c r="Q7" s="448"/>
      <c r="R7" s="449"/>
      <c r="S7" s="142"/>
      <c r="T7" s="476" t="s">
        <v>299</v>
      </c>
      <c r="U7" s="476"/>
      <c r="V7" s="47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8" t="s">
        <v>265</v>
      </c>
      <c r="B8" s="479" t="s">
        <v>300</v>
      </c>
      <c r="C8" s="481" t="s">
        <v>261</v>
      </c>
      <c r="D8" s="483" t="s">
        <v>301</v>
      </c>
      <c r="E8" s="485" t="s">
        <v>230</v>
      </c>
      <c r="F8" s="486" t="s">
        <v>302</v>
      </c>
      <c r="G8" s="487"/>
      <c r="H8" s="487"/>
      <c r="I8" s="487"/>
      <c r="J8" s="487"/>
      <c r="K8" s="488"/>
      <c r="L8" s="486" t="s">
        <v>303</v>
      </c>
      <c r="M8" s="487"/>
      <c r="N8" s="487"/>
      <c r="O8" s="487"/>
      <c r="P8" s="487"/>
      <c r="Q8" s="487"/>
      <c r="R8" s="487"/>
      <c r="S8" s="488"/>
      <c r="T8" s="61"/>
      <c r="U8" s="62"/>
      <c r="V8" s="90" t="s">
        <v>304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40"/>
      <c r="B9" s="480"/>
      <c r="C9" s="482"/>
      <c r="D9" s="484"/>
      <c r="E9" s="406"/>
      <c r="F9" s="52" t="s">
        <v>232</v>
      </c>
      <c r="G9" s="52" t="s">
        <v>234</v>
      </c>
      <c r="H9" s="52" t="s">
        <v>474</v>
      </c>
      <c r="I9" s="52" t="s">
        <v>236</v>
      </c>
      <c r="J9" s="145" t="s">
        <v>305</v>
      </c>
      <c r="K9" s="52" t="s">
        <v>242</v>
      </c>
      <c r="L9" s="52" t="s">
        <v>306</v>
      </c>
      <c r="M9" s="128" t="s">
        <v>239</v>
      </c>
      <c r="N9" s="52" t="s">
        <v>307</v>
      </c>
      <c r="O9" s="52" t="s">
        <v>308</v>
      </c>
      <c r="P9" s="52" t="s">
        <v>309</v>
      </c>
      <c r="Q9" s="52" t="s">
        <v>310</v>
      </c>
      <c r="R9" s="145" t="s">
        <v>305</v>
      </c>
      <c r="S9" s="52" t="s">
        <v>475</v>
      </c>
      <c r="T9" s="55" t="s">
        <v>244</v>
      </c>
      <c r="U9" s="55" t="s">
        <v>246</v>
      </c>
      <c r="V9" s="56" t="s">
        <v>311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8.15" customHeight="1">
      <c r="A10" s="422">
        <f>'5- Identificación de Riesgos'!A10</f>
        <v>1</v>
      </c>
      <c r="B10" s="417" t="str">
        <f>'5- Identificación de Riesgos'!B10</f>
        <v>Demora (Incumplimiento en la presentación de los informes de seguimiento trimestral  de los planes de acción)</v>
      </c>
      <c r="C10" s="183" t="str">
        <f>'5- Identificación de Riesgos'!D10</f>
        <v>1. Falta de metodologías que permitan agilizar la formulación y elaboración de planes de acción.</v>
      </c>
      <c r="D10" s="176"/>
      <c r="E10" s="184" t="s">
        <v>554</v>
      </c>
      <c r="F10" s="171" t="s">
        <v>313</v>
      </c>
      <c r="G10" s="171" t="s">
        <v>313</v>
      </c>
      <c r="H10" s="171" t="s">
        <v>313</v>
      </c>
      <c r="I10" s="171" t="s">
        <v>313</v>
      </c>
      <c r="J10" s="175">
        <f>COUNTIF(F10:I10,"SI")/4</f>
        <v>1</v>
      </c>
      <c r="K10" s="462">
        <f>AVERAGE(J1:J10)</f>
        <v>1</v>
      </c>
      <c r="L10" s="171" t="str">
        <f>'5- Identificación de Riesgos'!I10</f>
        <v>Afectación de reputacion,imagén,  credibilidad, satisfacción de usuarios y PI</v>
      </c>
      <c r="M10" s="184" t="s">
        <v>547</v>
      </c>
      <c r="N10" s="171" t="s">
        <v>313</v>
      </c>
      <c r="O10" s="171" t="s">
        <v>313</v>
      </c>
      <c r="P10" s="171" t="s">
        <v>313</v>
      </c>
      <c r="Q10" s="171" t="s">
        <v>313</v>
      </c>
      <c r="R10" s="175">
        <f>SUM(COUNTIF(N10,"SI")*25%,COUNTIF(O10,"SI")*40%,COUNTIF(P10,"SI")*25%,COUNTIF(Q10,"SI")*10%)</f>
        <v>1</v>
      </c>
      <c r="S10" s="462">
        <f>AVERAGE(R10:R14)</f>
        <v>0.2</v>
      </c>
      <c r="T10" s="41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1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08" t="str">
        <f>CONCATENATE(VLOOKUP((LEFT(T10,LEN(T10)-4)&amp;LEFT(U10,LEN(U10)-4)),'9- Matriz de Calor '!$D$18:$E$42,2,0)," - ",RIGHT(T10,1)*RIGHT(U10,1))</f>
        <v>Bajo - 2</v>
      </c>
    </row>
    <row r="11" spans="1:278" ht="89.25">
      <c r="A11" s="423"/>
      <c r="B11" s="415"/>
      <c r="C11" s="185" t="str">
        <f>'5- Identificación de Riesgos'!D11</f>
        <v>2. Escaso recurso humano con conocimientos, habilidades, destrezas y experiencia, en seguimiento de planes de acción.</v>
      </c>
      <c r="D11" s="177"/>
      <c r="E11" s="280" t="s">
        <v>457</v>
      </c>
      <c r="F11" s="172" t="s">
        <v>313</v>
      </c>
      <c r="G11" s="172" t="s">
        <v>313</v>
      </c>
      <c r="H11" s="172" t="s">
        <v>313</v>
      </c>
      <c r="I11" s="172" t="s">
        <v>313</v>
      </c>
      <c r="J11" s="174">
        <f t="shared" ref="J11:J29" si="0">COUNTIF(F11:I11,"SI")/4</f>
        <v>1</v>
      </c>
      <c r="K11" s="463"/>
      <c r="L11" s="172" t="str">
        <f>'5- Identificación de Riesgos'!I11</f>
        <v>Incumplimiento de las metas establecidas</v>
      </c>
      <c r="M11" s="278"/>
      <c r="N11" s="172"/>
      <c r="O11" s="172"/>
      <c r="P11" s="172"/>
      <c r="Q11" s="172"/>
      <c r="R11" s="174">
        <f t="shared" ref="R11:R29" si="1">SUM(COUNTIF(N11,"SI")*25%,COUNTIF(O11,"SI")*40%,COUNTIF(P11,"SI")*25%,COUNTIF(Q11,"SI")*10%)</f>
        <v>0</v>
      </c>
      <c r="S11" s="463"/>
      <c r="T11" s="420"/>
      <c r="U11" s="415"/>
      <c r="V11" s="409"/>
    </row>
    <row r="12" spans="1:278" ht="89.25">
      <c r="A12" s="423"/>
      <c r="B12" s="415"/>
      <c r="C12" s="185" t="str">
        <f>'5- Identificación de Riesgos'!D12</f>
        <v>3. Falta de entrenamiento del personal encargado en cada dependencia de la elaboración del informe de seguimiento a planes y programas.</v>
      </c>
      <c r="D12" s="177"/>
      <c r="E12" s="279" t="s">
        <v>476</v>
      </c>
      <c r="F12" s="172" t="s">
        <v>313</v>
      </c>
      <c r="G12" s="172" t="s">
        <v>313</v>
      </c>
      <c r="H12" s="172" t="s">
        <v>313</v>
      </c>
      <c r="I12" s="172" t="s">
        <v>313</v>
      </c>
      <c r="J12" s="174">
        <f t="shared" si="0"/>
        <v>1</v>
      </c>
      <c r="K12" s="463"/>
      <c r="L12" s="172" t="str">
        <f>'5- Identificación de Riesgos'!I12</f>
        <v>Incumplimiento de las metas establecidas</v>
      </c>
      <c r="M12" s="186"/>
      <c r="N12" s="172"/>
      <c r="O12" s="172"/>
      <c r="P12" s="172"/>
      <c r="Q12" s="172"/>
      <c r="R12" s="174">
        <f t="shared" si="1"/>
        <v>0</v>
      </c>
      <c r="S12" s="463"/>
      <c r="T12" s="420"/>
      <c r="U12" s="415"/>
      <c r="V12" s="409"/>
    </row>
    <row r="13" spans="1:278" ht="51">
      <c r="A13" s="423"/>
      <c r="B13" s="415"/>
      <c r="C13" s="185" t="str">
        <f>'5- Identificación de Riesgos'!D13</f>
        <v>5. Información recibida en forma parcial o con errores que requiere ser ajustada por las dependencias correspondientes.</v>
      </c>
      <c r="D13" s="177"/>
      <c r="E13" s="614" t="s">
        <v>555</v>
      </c>
      <c r="F13" s="172" t="s">
        <v>313</v>
      </c>
      <c r="G13" s="172" t="s">
        <v>313</v>
      </c>
      <c r="H13" s="172" t="s">
        <v>313</v>
      </c>
      <c r="I13" s="172" t="s">
        <v>313</v>
      </c>
      <c r="J13" s="174">
        <f t="shared" si="0"/>
        <v>1</v>
      </c>
      <c r="K13" s="463"/>
      <c r="L13" s="172" t="str">
        <f>'5- Identificación de Riesgos'!I13</f>
        <v>Incumplimiento de las metas establecidas</v>
      </c>
      <c r="M13" s="186"/>
      <c r="N13" s="172"/>
      <c r="O13" s="172"/>
      <c r="P13" s="172"/>
      <c r="Q13" s="172"/>
      <c r="R13" s="174">
        <f t="shared" si="1"/>
        <v>0</v>
      </c>
      <c r="S13" s="463"/>
      <c r="T13" s="420"/>
      <c r="U13" s="415"/>
      <c r="V13" s="409"/>
    </row>
    <row r="14" spans="1:278" ht="100.5" customHeight="1">
      <c r="A14" s="423"/>
      <c r="B14" s="415"/>
      <c r="C14" s="185" t="str">
        <f>'5- Identificación de Riesgos'!D14</f>
        <v>5. Alto volumen de carga laboral.</v>
      </c>
      <c r="D14" s="177"/>
      <c r="E14" s="280" t="s">
        <v>457</v>
      </c>
      <c r="F14" s="172" t="s">
        <v>313</v>
      </c>
      <c r="G14" s="172" t="s">
        <v>313</v>
      </c>
      <c r="H14" s="172" t="s">
        <v>313</v>
      </c>
      <c r="I14" s="172" t="s">
        <v>313</v>
      </c>
      <c r="J14" s="174">
        <f t="shared" si="0"/>
        <v>1</v>
      </c>
      <c r="K14" s="463"/>
      <c r="L14" s="172" t="str">
        <f>'5- Identificación de Riesgos'!I14</f>
        <v>Incumplimiento de las metas establecidas</v>
      </c>
      <c r="M14" s="278"/>
      <c r="N14" s="172"/>
      <c r="O14" s="172"/>
      <c r="P14" s="172"/>
      <c r="Q14" s="172"/>
      <c r="R14" s="174">
        <f t="shared" si="1"/>
        <v>0</v>
      </c>
      <c r="S14" s="463"/>
      <c r="T14" s="420"/>
      <c r="U14" s="415"/>
      <c r="V14" s="409"/>
    </row>
    <row r="15" spans="1:278">
      <c r="A15" s="423"/>
      <c r="B15" s="415"/>
      <c r="C15" s="185"/>
      <c r="D15" s="177"/>
      <c r="E15" s="186"/>
      <c r="F15" s="172"/>
      <c r="G15" s="172"/>
      <c r="H15" s="172"/>
      <c r="I15" s="172"/>
      <c r="J15" s="174">
        <f t="shared" si="0"/>
        <v>0</v>
      </c>
      <c r="K15" s="463"/>
      <c r="L15" s="172"/>
      <c r="M15" s="189"/>
      <c r="N15" s="172"/>
      <c r="O15" s="172"/>
      <c r="P15" s="172"/>
      <c r="Q15" s="172"/>
      <c r="R15" s="174">
        <f t="shared" si="1"/>
        <v>0</v>
      </c>
      <c r="S15" s="463"/>
      <c r="T15" s="420"/>
      <c r="U15" s="415"/>
      <c r="V15" s="409"/>
    </row>
    <row r="16" spans="1:278">
      <c r="A16" s="423"/>
      <c r="B16" s="415"/>
      <c r="C16" s="185"/>
      <c r="D16" s="177"/>
      <c r="E16" s="186"/>
      <c r="F16" s="172"/>
      <c r="G16" s="172"/>
      <c r="H16" s="172"/>
      <c r="I16" s="172"/>
      <c r="J16" s="174">
        <f t="shared" si="0"/>
        <v>0</v>
      </c>
      <c r="K16" s="463"/>
      <c r="L16" s="172">
        <f>'5- Identificación de Riesgos'!I16</f>
        <v>0</v>
      </c>
      <c r="M16" s="189"/>
      <c r="N16" s="172"/>
      <c r="O16" s="172"/>
      <c r="P16" s="172"/>
      <c r="Q16" s="172"/>
      <c r="R16" s="174">
        <f t="shared" si="1"/>
        <v>0</v>
      </c>
      <c r="S16" s="463"/>
      <c r="T16" s="420"/>
      <c r="U16" s="415"/>
      <c r="V16" s="409"/>
    </row>
    <row r="17" spans="1:22">
      <c r="A17" s="423"/>
      <c r="B17" s="415"/>
      <c r="C17" s="185"/>
      <c r="D17" s="177"/>
      <c r="E17" s="186"/>
      <c r="F17" s="172"/>
      <c r="G17" s="172"/>
      <c r="H17" s="172"/>
      <c r="I17" s="172"/>
      <c r="J17" s="174">
        <f t="shared" si="0"/>
        <v>0</v>
      </c>
      <c r="K17" s="463"/>
      <c r="L17" s="172">
        <f>'5- Identificación de Riesgos'!I17</f>
        <v>0</v>
      </c>
      <c r="M17" s="189"/>
      <c r="N17" s="172"/>
      <c r="O17" s="172"/>
      <c r="P17" s="172"/>
      <c r="Q17" s="172"/>
      <c r="R17" s="174">
        <f t="shared" si="1"/>
        <v>0</v>
      </c>
      <c r="S17" s="463"/>
      <c r="T17" s="420"/>
      <c r="U17" s="415"/>
      <c r="V17" s="409"/>
    </row>
    <row r="18" spans="1:22">
      <c r="A18" s="423"/>
      <c r="B18" s="415"/>
      <c r="C18" s="185"/>
      <c r="D18" s="177"/>
      <c r="E18" s="186"/>
      <c r="F18" s="172"/>
      <c r="G18" s="172"/>
      <c r="H18" s="172"/>
      <c r="I18" s="172"/>
      <c r="J18" s="174">
        <f t="shared" si="0"/>
        <v>0</v>
      </c>
      <c r="K18" s="463"/>
      <c r="L18" s="172">
        <f>'5- Identificación de Riesgos'!I18</f>
        <v>0</v>
      </c>
      <c r="M18" s="189"/>
      <c r="N18" s="172"/>
      <c r="O18" s="172"/>
      <c r="P18" s="172"/>
      <c r="Q18" s="172"/>
      <c r="R18" s="174">
        <f t="shared" si="1"/>
        <v>0</v>
      </c>
      <c r="S18" s="463"/>
      <c r="T18" s="420"/>
      <c r="U18" s="415"/>
      <c r="V18" s="409"/>
    </row>
    <row r="19" spans="1:22" ht="15.75" thickBot="1">
      <c r="A19" s="489"/>
      <c r="B19" s="490"/>
      <c r="C19" s="263"/>
      <c r="D19" s="264"/>
      <c r="E19" s="265"/>
      <c r="F19" s="260"/>
      <c r="G19" s="260"/>
      <c r="H19" s="260"/>
      <c r="I19" s="260"/>
      <c r="J19" s="266">
        <f t="shared" si="0"/>
        <v>0</v>
      </c>
      <c r="K19" s="491"/>
      <c r="L19" s="260">
        <f>'5- Identificación de Riesgos'!I19</f>
        <v>0</v>
      </c>
      <c r="M19" s="267"/>
      <c r="N19" s="260"/>
      <c r="O19" s="260"/>
      <c r="P19" s="260"/>
      <c r="Q19" s="260"/>
      <c r="R19" s="266">
        <f t="shared" si="1"/>
        <v>0</v>
      </c>
      <c r="S19" s="491"/>
      <c r="T19" s="492"/>
      <c r="U19" s="490"/>
      <c r="V19" s="493"/>
    </row>
    <row r="20" spans="1:22" ht="90.75" customHeight="1" thickBot="1">
      <c r="A20" s="422">
        <f>'5- Identificación de Riesgos'!A20</f>
        <v>2</v>
      </c>
      <c r="B20" s="417" t="str">
        <f>'5- Identificación de Riesgos'!B20</f>
        <v>Desarticulación de los objetivos y metas y  lineamientos  en la formulación del Plan de acción seccional</v>
      </c>
      <c r="C20" s="183" t="str">
        <f>'5- Identificación de Riesgos'!D20</f>
        <v xml:space="preserve">1. Inadecuado ejercicio de planeación, para determinar las prioridades y problemas que se deben atender o satisfacer </v>
      </c>
      <c r="D20" s="176"/>
      <c r="E20" s="279" t="s">
        <v>461</v>
      </c>
      <c r="F20" s="171" t="s">
        <v>313</v>
      </c>
      <c r="G20" s="171" t="s">
        <v>313</v>
      </c>
      <c r="H20" s="171" t="s">
        <v>313</v>
      </c>
      <c r="I20" s="171" t="s">
        <v>313</v>
      </c>
      <c r="J20" s="175">
        <f t="shared" si="0"/>
        <v>1</v>
      </c>
      <c r="K20" s="462">
        <f>AVERAGE(J20:J25)</f>
        <v>1</v>
      </c>
      <c r="L20" s="171" t="str">
        <f>'5- Identificación de Riesgos'!I20</f>
        <v>Incumplimiento de las metas establecidas</v>
      </c>
      <c r="M20" s="191" t="s">
        <v>529</v>
      </c>
      <c r="N20" s="172" t="s">
        <v>313</v>
      </c>
      <c r="O20" s="172" t="s">
        <v>313</v>
      </c>
      <c r="P20" s="172" t="s">
        <v>313</v>
      </c>
      <c r="Q20" s="172" t="s">
        <v>313</v>
      </c>
      <c r="R20" s="175">
        <f t="shared" si="1"/>
        <v>1</v>
      </c>
      <c r="S20" s="462">
        <f>AVERAGE(R20:R25)</f>
        <v>0.16666666666666666</v>
      </c>
      <c r="T20" s="41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1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08" t="str">
        <f>CONCATENATE(VLOOKUP((LEFT(T20,LEN(T20)-4)&amp;LEFT(U20,LEN(U20)-4)),'9- Matriz de Calor '!$D$18:$E$42,2,0)," - ",RIGHT(T20,1)*RIGHT(U20,1))</f>
        <v>Bajo - 2</v>
      </c>
    </row>
    <row r="21" spans="1:22" ht="76.5">
      <c r="A21" s="423"/>
      <c r="B21" s="415"/>
      <c r="C21" s="185" t="str">
        <f>'5- Identificación de Riesgos'!D21</f>
        <v>2. Escaso recurso humano con conocimientos, habilidades, destrezas y experiencia, en formulación de los  planes de acción.</v>
      </c>
      <c r="D21" s="177"/>
      <c r="E21" s="279" t="s">
        <v>556</v>
      </c>
      <c r="F21" s="172" t="s">
        <v>313</v>
      </c>
      <c r="G21" s="172" t="s">
        <v>313</v>
      </c>
      <c r="H21" s="172" t="s">
        <v>313</v>
      </c>
      <c r="I21" s="172" t="s">
        <v>313</v>
      </c>
      <c r="J21" s="174">
        <f t="shared" si="0"/>
        <v>1</v>
      </c>
      <c r="K21" s="463"/>
      <c r="L21" s="172" t="str">
        <f>'5- Identificación de Riesgos'!I21</f>
        <v>Incumplimiento de las metas establecidas</v>
      </c>
      <c r="M21" s="191"/>
      <c r="N21" s="172"/>
      <c r="O21" s="172"/>
      <c r="P21" s="172"/>
      <c r="Q21" s="172"/>
      <c r="R21" s="174">
        <f t="shared" si="1"/>
        <v>0</v>
      </c>
      <c r="S21" s="463"/>
      <c r="T21" s="420"/>
      <c r="U21" s="415"/>
      <c r="V21" s="409"/>
    </row>
    <row r="22" spans="1:22" ht="93" customHeight="1" thickBot="1">
      <c r="A22" s="423"/>
      <c r="B22" s="415"/>
      <c r="C22" s="185" t="str">
        <f>'5- Identificación de Riesgos'!D22</f>
        <v xml:space="preserve">3. Desconocimiento de normas. </v>
      </c>
      <c r="D22" s="177"/>
      <c r="E22" s="186" t="s">
        <v>551</v>
      </c>
      <c r="F22" s="172" t="s">
        <v>313</v>
      </c>
      <c r="G22" s="172" t="s">
        <v>313</v>
      </c>
      <c r="H22" s="172" t="s">
        <v>313</v>
      </c>
      <c r="I22" s="172" t="s">
        <v>313</v>
      </c>
      <c r="J22" s="174">
        <f t="shared" si="0"/>
        <v>1</v>
      </c>
      <c r="K22" s="463"/>
      <c r="L22" s="172" t="str">
        <f>'5- Identificación de Riesgos'!I22</f>
        <v>Incumplimiento de las metas establecidas</v>
      </c>
      <c r="M22" s="189"/>
      <c r="N22" s="172"/>
      <c r="O22" s="172"/>
      <c r="P22" s="172"/>
      <c r="Q22" s="172"/>
      <c r="R22" s="174">
        <f t="shared" si="1"/>
        <v>0</v>
      </c>
      <c r="S22" s="463"/>
      <c r="T22" s="420"/>
      <c r="U22" s="415"/>
      <c r="V22" s="409"/>
    </row>
    <row r="23" spans="1:22" ht="89.25">
      <c r="A23" s="423"/>
      <c r="B23" s="415"/>
      <c r="C23" s="185" t="str">
        <f>'5- Identificación de Riesgos'!D23</f>
        <v>4. Falta de capacitación en la formulación de planes y programas.</v>
      </c>
      <c r="D23" s="177"/>
      <c r="E23" s="279" t="s">
        <v>557</v>
      </c>
      <c r="F23" s="172" t="s">
        <v>313</v>
      </c>
      <c r="G23" s="172" t="s">
        <v>313</v>
      </c>
      <c r="H23" s="172" t="s">
        <v>313</v>
      </c>
      <c r="I23" s="172" t="s">
        <v>313</v>
      </c>
      <c r="J23" s="174">
        <f t="shared" si="0"/>
        <v>1</v>
      </c>
      <c r="K23" s="463"/>
      <c r="L23" s="172" t="str">
        <f>'5- Identificación de Riesgos'!I23</f>
        <v>Incumplimiento de las metas establecidas</v>
      </c>
      <c r="M23" s="191"/>
      <c r="N23" s="172"/>
      <c r="O23" s="172"/>
      <c r="P23" s="172"/>
      <c r="Q23" s="172"/>
      <c r="R23" s="174">
        <f t="shared" si="1"/>
        <v>0</v>
      </c>
      <c r="S23" s="463"/>
      <c r="T23" s="420"/>
      <c r="U23" s="415"/>
      <c r="V23" s="409"/>
    </row>
    <row r="24" spans="1:22" ht="127.5">
      <c r="A24" s="423"/>
      <c r="B24" s="415"/>
      <c r="C24" s="185" t="str">
        <f>'5- Identificación de Riesgos'!D24</f>
        <v>5. Utilización de metodologías   inadecuadas  para la formulación de los planes de acción</v>
      </c>
      <c r="D24" s="177"/>
      <c r="E24" s="277" t="s">
        <v>552</v>
      </c>
      <c r="F24" s="172" t="s">
        <v>313</v>
      </c>
      <c r="G24" s="172" t="s">
        <v>313</v>
      </c>
      <c r="H24" s="172" t="s">
        <v>313</v>
      </c>
      <c r="I24" s="172" t="s">
        <v>313</v>
      </c>
      <c r="J24" s="174">
        <f t="shared" si="0"/>
        <v>1</v>
      </c>
      <c r="K24" s="463"/>
      <c r="L24" s="172" t="str">
        <f>'5- Identificación de Riesgos'!I24</f>
        <v>Incumplimiento de las metas establecidas</v>
      </c>
      <c r="M24" s="306"/>
      <c r="N24" s="172"/>
      <c r="O24" s="172"/>
      <c r="P24" s="172"/>
      <c r="Q24" s="172"/>
      <c r="R24" s="174">
        <f t="shared" si="1"/>
        <v>0</v>
      </c>
      <c r="S24" s="463"/>
      <c r="T24" s="420"/>
      <c r="U24" s="415"/>
      <c r="V24" s="409"/>
    </row>
    <row r="25" spans="1:22" ht="114.75">
      <c r="A25" s="423"/>
      <c r="B25" s="415"/>
      <c r="C25" s="185" t="str">
        <f>'5- Identificación de Riesgos'!D25</f>
        <v>6. Información desactualizada o incompleta o fragmentada.</v>
      </c>
      <c r="D25" s="177"/>
      <c r="E25" s="279" t="s">
        <v>553</v>
      </c>
      <c r="F25" s="172" t="s">
        <v>313</v>
      </c>
      <c r="G25" s="172" t="s">
        <v>313</v>
      </c>
      <c r="H25" s="172" t="s">
        <v>313</v>
      </c>
      <c r="I25" s="172" t="s">
        <v>313</v>
      </c>
      <c r="J25" s="174">
        <f t="shared" si="0"/>
        <v>1</v>
      </c>
      <c r="K25" s="463"/>
      <c r="L25" s="172" t="str">
        <f>'5- Identificación de Riesgos'!I25</f>
        <v>Incumplimiento de las metas establecidas</v>
      </c>
      <c r="M25" s="306"/>
      <c r="N25" s="172"/>
      <c r="O25" s="172"/>
      <c r="P25" s="172"/>
      <c r="Q25" s="172"/>
      <c r="R25" s="174">
        <f t="shared" si="1"/>
        <v>0</v>
      </c>
      <c r="S25" s="463"/>
      <c r="T25" s="420"/>
      <c r="U25" s="415"/>
      <c r="V25" s="409"/>
    </row>
    <row r="26" spans="1:22">
      <c r="A26" s="423"/>
      <c r="B26" s="415"/>
      <c r="C26" s="185"/>
      <c r="D26" s="177"/>
      <c r="E26" s="186"/>
      <c r="F26" s="172"/>
      <c r="G26" s="172"/>
      <c r="H26" s="172"/>
      <c r="I26" s="172"/>
      <c r="J26" s="174">
        <f t="shared" si="0"/>
        <v>0</v>
      </c>
      <c r="K26" s="463"/>
      <c r="L26" s="172">
        <f>'5- Identificación de Riesgos'!I26</f>
        <v>0</v>
      </c>
      <c r="M26" s="189"/>
      <c r="N26" s="172"/>
      <c r="O26" s="172"/>
      <c r="P26" s="172"/>
      <c r="Q26" s="172"/>
      <c r="R26" s="174">
        <f t="shared" si="1"/>
        <v>0</v>
      </c>
      <c r="S26" s="463"/>
      <c r="T26" s="420"/>
      <c r="U26" s="415"/>
      <c r="V26" s="409"/>
    </row>
    <row r="27" spans="1:22">
      <c r="A27" s="423"/>
      <c r="B27" s="415"/>
      <c r="C27" s="185">
        <f>'5- Identificación de Riesgos'!D27</f>
        <v>0</v>
      </c>
      <c r="D27" s="177"/>
      <c r="E27" s="186"/>
      <c r="F27" s="172"/>
      <c r="G27" s="172"/>
      <c r="H27" s="172"/>
      <c r="I27" s="172"/>
      <c r="J27" s="174">
        <f t="shared" si="0"/>
        <v>0</v>
      </c>
      <c r="K27" s="463"/>
      <c r="L27" s="172">
        <f>'5- Identificación de Riesgos'!I27</f>
        <v>0</v>
      </c>
      <c r="M27" s="189"/>
      <c r="N27" s="172"/>
      <c r="O27" s="172"/>
      <c r="P27" s="172"/>
      <c r="Q27" s="172"/>
      <c r="R27" s="174">
        <f t="shared" si="1"/>
        <v>0</v>
      </c>
      <c r="S27" s="463"/>
      <c r="T27" s="420"/>
      <c r="U27" s="415"/>
      <c r="V27" s="409"/>
    </row>
    <row r="28" spans="1:22">
      <c r="A28" s="423"/>
      <c r="B28" s="415"/>
      <c r="C28" s="185">
        <f>'5- Identificación de Riesgos'!D28</f>
        <v>0</v>
      </c>
      <c r="D28" s="177"/>
      <c r="E28" s="186"/>
      <c r="F28" s="172"/>
      <c r="G28" s="172"/>
      <c r="H28" s="172"/>
      <c r="I28" s="172"/>
      <c r="J28" s="174">
        <f t="shared" si="0"/>
        <v>0</v>
      </c>
      <c r="K28" s="463"/>
      <c r="L28" s="172">
        <f>'5- Identificación de Riesgos'!I28</f>
        <v>0</v>
      </c>
      <c r="M28" s="189"/>
      <c r="N28" s="172"/>
      <c r="O28" s="172"/>
      <c r="P28" s="172"/>
      <c r="Q28" s="172"/>
      <c r="R28" s="174">
        <f t="shared" si="1"/>
        <v>0</v>
      </c>
      <c r="S28" s="463"/>
      <c r="T28" s="420"/>
      <c r="U28" s="415"/>
      <c r="V28" s="409"/>
    </row>
    <row r="29" spans="1:22" ht="15.75" thickBot="1">
      <c r="A29" s="424"/>
      <c r="B29" s="418"/>
      <c r="C29" s="187">
        <f>'5- Identificación de Riesgos'!D29</f>
        <v>0</v>
      </c>
      <c r="D29" s="179"/>
      <c r="E29" s="188"/>
      <c r="F29" s="173"/>
      <c r="G29" s="173"/>
      <c r="H29" s="173"/>
      <c r="I29" s="173"/>
      <c r="J29" s="203">
        <f t="shared" si="0"/>
        <v>0</v>
      </c>
      <c r="K29" s="464"/>
      <c r="L29" s="173">
        <f>'5- Identificación de Riesgos'!I29</f>
        <v>0</v>
      </c>
      <c r="M29" s="190"/>
      <c r="N29" s="173"/>
      <c r="O29" s="173"/>
      <c r="P29" s="173"/>
      <c r="Q29" s="173"/>
      <c r="R29" s="203">
        <f t="shared" si="1"/>
        <v>0</v>
      </c>
      <c r="S29" s="464"/>
      <c r="T29" s="421"/>
      <c r="U29" s="418"/>
      <c r="V29" s="410"/>
    </row>
    <row r="30" spans="1:22" ht="75.75" customHeight="1" thickBot="1">
      <c r="A30" s="411">
        <f>'5- Identificación de Riesgos'!A30</f>
        <v>4</v>
      </c>
      <c r="B30" s="417" t="str">
        <f>'5- Identificación de Riesgos'!B30</f>
        <v xml:space="preserve">Recibir dádivas o beneficios a nombre propio o de terceros para direccionar planes a desarrollar y recursos de financiación </v>
      </c>
      <c r="C30" s="183" t="str">
        <f>'5- Identificación de Riesgos'!D30</f>
        <v>1. Insuficientes programas de capacitación para la toma de conciencia debido al desconocimiento de la ley antisoborno (ISO 37001: 2016), Plan Anticorrupción y de los Valores y Principios propios de la Entidad</v>
      </c>
      <c r="D30" s="176"/>
      <c r="E30" s="281" t="s">
        <v>462</v>
      </c>
      <c r="F30" s="171" t="s">
        <v>313</v>
      </c>
      <c r="G30" s="171" t="s">
        <v>313</v>
      </c>
      <c r="H30" s="171" t="s">
        <v>313</v>
      </c>
      <c r="I30" s="171" t="s">
        <v>313</v>
      </c>
      <c r="J30" s="175">
        <f t="shared" ref="J30:J49" si="2">COUNTIF(F30:I30,"SI")/4</f>
        <v>1</v>
      </c>
      <c r="K30" s="462">
        <f>AVERAGE(J30:J34)</f>
        <v>1</v>
      </c>
      <c r="L30" s="171" t="str">
        <f>'5- Identificación de Riesgos'!I30</f>
        <v>Afectación de reputacion,imagén,  credibilidad, satisfacción de usuarios y PI</v>
      </c>
      <c r="M30" s="465" t="s">
        <v>314</v>
      </c>
      <c r="N30" s="171" t="s">
        <v>312</v>
      </c>
      <c r="O30" s="171" t="s">
        <v>312</v>
      </c>
      <c r="P30" s="171" t="s">
        <v>312</v>
      </c>
      <c r="Q30" s="171" t="s">
        <v>312</v>
      </c>
      <c r="R30" s="175">
        <f t="shared" ref="R30:R49" si="3">SUM(COUNTIF(N30,"SI")*25%,COUNTIF(O30,"SI")*40%,COUNTIF(P30,"SI")*25%,COUNTIF(Q30,"SI")*10%)</f>
        <v>0</v>
      </c>
      <c r="S30" s="462">
        <f>AVERAGE(R30:R34)</f>
        <v>0</v>
      </c>
      <c r="T30" s="41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Alta - 4</v>
      </c>
      <c r="U30" s="41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408" t="str">
        <f>CONCATENATE(VLOOKUP((LEFT(T30,LEN(T30)-4)&amp;LEFT(U30,LEN(U30)-4)),'9- Matriz de Calor '!$D$18:$E$42,2,0)," - ",RIGHT(T30,1)*RIGHT(U30,1))</f>
        <v>Alto - 16</v>
      </c>
    </row>
    <row r="31" spans="1:22" ht="75.75" thickBot="1">
      <c r="A31" s="412"/>
      <c r="B31" s="415"/>
      <c r="C31" s="185" t="str">
        <f>'5- Identificación de Riesgos'!D31</f>
        <v>2. Desconocimiento y no aplicación del código de ética y buen gobierno</v>
      </c>
      <c r="D31" s="177"/>
      <c r="E31" s="281" t="s">
        <v>462</v>
      </c>
      <c r="F31" s="172" t="s">
        <v>313</v>
      </c>
      <c r="G31" s="172" t="s">
        <v>313</v>
      </c>
      <c r="H31" s="172" t="s">
        <v>313</v>
      </c>
      <c r="I31" s="172" t="s">
        <v>313</v>
      </c>
      <c r="J31" s="174">
        <f t="shared" si="2"/>
        <v>1</v>
      </c>
      <c r="K31" s="463"/>
      <c r="L31" s="172" t="str">
        <f>'5- Identificación de Riesgos'!I31</f>
        <v>Afectación de reputacion,imagén,  credibilidad, satisfacción de usuarios y PI</v>
      </c>
      <c r="M31" s="466"/>
      <c r="N31" s="172" t="s">
        <v>312</v>
      </c>
      <c r="O31" s="172" t="s">
        <v>312</v>
      </c>
      <c r="P31" s="172" t="s">
        <v>312</v>
      </c>
      <c r="Q31" s="172" t="s">
        <v>312</v>
      </c>
      <c r="R31" s="174">
        <f t="shared" si="3"/>
        <v>0</v>
      </c>
      <c r="S31" s="463"/>
      <c r="T31" s="420"/>
      <c r="U31" s="415"/>
      <c r="V31" s="409"/>
    </row>
    <row r="32" spans="1:22" ht="75">
      <c r="A32" s="412"/>
      <c r="B32" s="415"/>
      <c r="C32" s="185" t="str">
        <f>'5- Identificación de Riesgos'!D32</f>
        <v>3. Carencia de compromiso y transparencia de los servidores judiciales.</v>
      </c>
      <c r="D32" s="177"/>
      <c r="E32" s="186" t="s">
        <v>464</v>
      </c>
      <c r="F32" s="172" t="s">
        <v>313</v>
      </c>
      <c r="G32" s="172" t="s">
        <v>313</v>
      </c>
      <c r="H32" s="172" t="s">
        <v>313</v>
      </c>
      <c r="I32" s="172" t="s">
        <v>313</v>
      </c>
      <c r="J32" s="174">
        <f t="shared" si="2"/>
        <v>1</v>
      </c>
      <c r="K32" s="463"/>
      <c r="L32" s="172" t="str">
        <f>'5- Identificación de Riesgos'!I32</f>
        <v>Afectación de reputacion,imagén,  credibilidad, satisfacción de usuarios y PI</v>
      </c>
      <c r="M32" s="465" t="s">
        <v>314</v>
      </c>
      <c r="N32" s="172" t="s">
        <v>312</v>
      </c>
      <c r="O32" s="172" t="s">
        <v>312</v>
      </c>
      <c r="P32" s="172" t="s">
        <v>312</v>
      </c>
      <c r="Q32" s="172" t="s">
        <v>312</v>
      </c>
      <c r="R32" s="174">
        <f t="shared" si="3"/>
        <v>0</v>
      </c>
      <c r="S32" s="463"/>
      <c r="T32" s="420"/>
      <c r="U32" s="415"/>
      <c r="V32" s="409"/>
    </row>
    <row r="33" spans="1:22" ht="75">
      <c r="A33" s="412"/>
      <c r="B33" s="415"/>
      <c r="C33" s="185" t="str">
        <f>'5- Identificación de Riesgos'!D33</f>
        <v>4. Deficiencia de controles en el trámite de los documentos</v>
      </c>
      <c r="D33" s="177"/>
      <c r="E33" s="186" t="s">
        <v>465</v>
      </c>
      <c r="F33" s="172" t="s">
        <v>313</v>
      </c>
      <c r="G33" s="172" t="s">
        <v>313</v>
      </c>
      <c r="H33" s="172" t="s">
        <v>313</v>
      </c>
      <c r="I33" s="172" t="s">
        <v>313</v>
      </c>
      <c r="J33" s="174">
        <f t="shared" si="2"/>
        <v>1</v>
      </c>
      <c r="K33" s="463"/>
      <c r="L33" s="172" t="str">
        <f>'5- Identificación de Riesgos'!I33</f>
        <v>Afectación de reputacion,imagén,  credibilidad, satisfacción de usuarios y PI</v>
      </c>
      <c r="M33" s="466"/>
      <c r="N33" s="172" t="s">
        <v>312</v>
      </c>
      <c r="O33" s="172" t="s">
        <v>312</v>
      </c>
      <c r="P33" s="172" t="s">
        <v>312</v>
      </c>
      <c r="Q33" s="172" t="s">
        <v>312</v>
      </c>
      <c r="R33" s="174">
        <f t="shared" si="3"/>
        <v>0</v>
      </c>
      <c r="S33" s="463"/>
      <c r="T33" s="420"/>
      <c r="U33" s="415"/>
      <c r="V33" s="409"/>
    </row>
    <row r="34" spans="1:22" ht="51.75" customHeight="1">
      <c r="A34" s="412"/>
      <c r="B34" s="415"/>
      <c r="C34" s="185" t="str">
        <f>'5- Identificación de Riesgos'!D34</f>
        <v>5. No aplicación adecuada de los procedimientos de control</v>
      </c>
      <c r="D34" s="177"/>
      <c r="E34" s="282" t="s">
        <v>466</v>
      </c>
      <c r="F34" s="172" t="s">
        <v>313</v>
      </c>
      <c r="G34" s="172" t="s">
        <v>313</v>
      </c>
      <c r="H34" s="172" t="s">
        <v>313</v>
      </c>
      <c r="I34" s="172" t="s">
        <v>313</v>
      </c>
      <c r="J34" s="174">
        <f t="shared" si="2"/>
        <v>1</v>
      </c>
      <c r="K34" s="463"/>
      <c r="L34" s="172" t="str">
        <f>'5- Identificación de Riesgos'!I34</f>
        <v>Afectación de reputacion,imagén,  credibilidad, satisfacción de usuarios y PI</v>
      </c>
      <c r="M34" s="189" t="s">
        <v>314</v>
      </c>
      <c r="N34" s="172" t="s">
        <v>312</v>
      </c>
      <c r="O34" s="172" t="s">
        <v>312</v>
      </c>
      <c r="P34" s="172" t="s">
        <v>312</v>
      </c>
      <c r="Q34" s="172" t="s">
        <v>312</v>
      </c>
      <c r="R34" s="174">
        <f t="shared" si="3"/>
        <v>0</v>
      </c>
      <c r="S34" s="463"/>
      <c r="T34" s="420"/>
      <c r="U34" s="415"/>
      <c r="V34" s="409"/>
    </row>
    <row r="35" spans="1:22">
      <c r="A35" s="412"/>
      <c r="B35" s="415"/>
      <c r="C35" s="185">
        <f>'5- Identificación de Riesgos'!D35</f>
        <v>0</v>
      </c>
      <c r="D35" s="177"/>
      <c r="E35" s="186"/>
      <c r="F35" s="172"/>
      <c r="G35" s="172"/>
      <c r="H35" s="172"/>
      <c r="I35" s="172"/>
      <c r="J35" s="174">
        <f t="shared" si="2"/>
        <v>0</v>
      </c>
      <c r="K35" s="463"/>
      <c r="L35" s="172">
        <f>'5- Identificación de Riesgos'!I45</f>
        <v>0</v>
      </c>
      <c r="M35" s="189"/>
      <c r="N35" s="172"/>
      <c r="O35" s="172"/>
      <c r="P35" s="172"/>
      <c r="Q35" s="172"/>
      <c r="R35" s="174">
        <f t="shared" si="3"/>
        <v>0</v>
      </c>
      <c r="S35" s="463"/>
      <c r="T35" s="420"/>
      <c r="U35" s="415"/>
      <c r="V35" s="409"/>
    </row>
    <row r="36" spans="1:22">
      <c r="A36" s="412"/>
      <c r="B36" s="415"/>
      <c r="C36" s="185">
        <f>'5- Identificación de Riesgos'!D36</f>
        <v>0</v>
      </c>
      <c r="D36" s="177"/>
      <c r="E36" s="186"/>
      <c r="F36" s="172"/>
      <c r="G36" s="172"/>
      <c r="H36" s="172"/>
      <c r="I36" s="172"/>
      <c r="J36" s="174">
        <f t="shared" si="2"/>
        <v>0</v>
      </c>
      <c r="K36" s="463"/>
      <c r="L36" s="172">
        <f>'5- Identificación de Riesgos'!I46</f>
        <v>0</v>
      </c>
      <c r="M36" s="189"/>
      <c r="N36" s="172"/>
      <c r="O36" s="172"/>
      <c r="P36" s="172"/>
      <c r="Q36" s="172"/>
      <c r="R36" s="174">
        <f t="shared" si="3"/>
        <v>0</v>
      </c>
      <c r="S36" s="463"/>
      <c r="T36" s="420"/>
      <c r="U36" s="415"/>
      <c r="V36" s="409"/>
    </row>
    <row r="37" spans="1:22">
      <c r="A37" s="412"/>
      <c r="B37" s="415"/>
      <c r="C37" s="185">
        <f>'5- Identificación de Riesgos'!D37</f>
        <v>0</v>
      </c>
      <c r="D37" s="177"/>
      <c r="E37" s="186"/>
      <c r="F37" s="172"/>
      <c r="G37" s="172"/>
      <c r="H37" s="172"/>
      <c r="I37" s="172"/>
      <c r="J37" s="174">
        <f t="shared" si="2"/>
        <v>0</v>
      </c>
      <c r="K37" s="463"/>
      <c r="L37" s="172">
        <f>'5- Identificación de Riesgos'!I47</f>
        <v>0</v>
      </c>
      <c r="M37" s="189"/>
      <c r="N37" s="172"/>
      <c r="O37" s="172"/>
      <c r="P37" s="172"/>
      <c r="Q37" s="172"/>
      <c r="R37" s="174">
        <f t="shared" si="3"/>
        <v>0</v>
      </c>
      <c r="S37" s="463"/>
      <c r="T37" s="420"/>
      <c r="U37" s="415"/>
      <c r="V37" s="409"/>
    </row>
    <row r="38" spans="1:22">
      <c r="A38" s="412"/>
      <c r="B38" s="415"/>
      <c r="C38" s="185">
        <f>'5- Identificación de Riesgos'!D38</f>
        <v>0</v>
      </c>
      <c r="D38" s="177"/>
      <c r="E38" s="186"/>
      <c r="F38" s="172"/>
      <c r="G38" s="172"/>
      <c r="H38" s="172"/>
      <c r="I38" s="172"/>
      <c r="J38" s="174">
        <f t="shared" si="2"/>
        <v>0</v>
      </c>
      <c r="K38" s="463"/>
      <c r="L38" s="172">
        <f>'5- Identificación de Riesgos'!I48</f>
        <v>0</v>
      </c>
      <c r="M38" s="189"/>
      <c r="N38" s="172"/>
      <c r="O38" s="172"/>
      <c r="P38" s="172"/>
      <c r="Q38" s="172"/>
      <c r="R38" s="174">
        <f t="shared" si="3"/>
        <v>0</v>
      </c>
      <c r="S38" s="463"/>
      <c r="T38" s="420"/>
      <c r="U38" s="415"/>
      <c r="V38" s="409"/>
    </row>
    <row r="39" spans="1:22" ht="15.75" thickBot="1">
      <c r="A39" s="413"/>
      <c r="B39" s="418"/>
      <c r="C39" s="187">
        <f>'5- Identificación de Riesgos'!D39</f>
        <v>0</v>
      </c>
      <c r="D39" s="179"/>
      <c r="E39" s="188"/>
      <c r="F39" s="173"/>
      <c r="G39" s="173"/>
      <c r="H39" s="173"/>
      <c r="I39" s="173"/>
      <c r="J39" s="203">
        <f t="shared" si="2"/>
        <v>0</v>
      </c>
      <c r="K39" s="464"/>
      <c r="L39" s="173">
        <f>'5- Identificación de Riesgos'!I49</f>
        <v>0</v>
      </c>
      <c r="M39" s="190"/>
      <c r="N39" s="173"/>
      <c r="O39" s="173"/>
      <c r="P39" s="173"/>
      <c r="Q39" s="173"/>
      <c r="R39" s="203">
        <f t="shared" si="3"/>
        <v>0</v>
      </c>
      <c r="S39" s="464"/>
      <c r="T39" s="421"/>
      <c r="U39" s="418"/>
      <c r="V39" s="410"/>
    </row>
    <row r="40" spans="1:22" ht="75" customHeight="1" thickBot="1">
      <c r="A40" s="411">
        <f>'5- Identificación de Riesgos'!A40</f>
        <v>5</v>
      </c>
      <c r="B40" s="417" t="str">
        <f>'5- Identificación de Riesgos'!B40</f>
        <v xml:space="preserve">Ofrecer, prometer, entregar, aceptar o solicitar una ventaja indebida para influenciar en favor propio o de terceros  en la formulación de lineamientos y directrices inapropiadas para la planeación institucional   </v>
      </c>
      <c r="C40" s="183" t="str">
        <f>'5- Identificación de Riesgos'!D40</f>
        <v>1. Falta de ética de los servidores públicos (Debilidades en principios y valores)</v>
      </c>
      <c r="D40" s="176"/>
      <c r="E40" s="268" t="s">
        <v>467</v>
      </c>
      <c r="F40" s="171" t="s">
        <v>313</v>
      </c>
      <c r="G40" s="171" t="s">
        <v>313</v>
      </c>
      <c r="H40" s="171" t="s">
        <v>313</v>
      </c>
      <c r="I40" s="171" t="s">
        <v>313</v>
      </c>
      <c r="J40" s="175">
        <f t="shared" si="2"/>
        <v>1</v>
      </c>
      <c r="K40" s="462">
        <f>AVERAGE(J40:J42)</f>
        <v>1</v>
      </c>
      <c r="L40" s="171" t="str">
        <f>'5- Identificación de Riesgos'!I40</f>
        <v>Afectación de reputacion,imagén,  credibilidad, satisfacción de usuarios y PI</v>
      </c>
      <c r="M40" s="269" t="s">
        <v>314</v>
      </c>
      <c r="N40" s="172" t="s">
        <v>312</v>
      </c>
      <c r="O40" s="172" t="s">
        <v>312</v>
      </c>
      <c r="P40" s="172" t="s">
        <v>312</v>
      </c>
      <c r="Q40" s="172" t="s">
        <v>312</v>
      </c>
      <c r="R40" s="175">
        <f t="shared" si="3"/>
        <v>0</v>
      </c>
      <c r="S40" s="462">
        <f>AVERAGE(R40:R42)</f>
        <v>0</v>
      </c>
      <c r="T40" s="41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Alta - 4</v>
      </c>
      <c r="U40" s="41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08" t="str">
        <f>CONCATENATE(VLOOKUP((LEFT(T40,LEN(T40)-4)&amp;LEFT(U40,LEN(U40)-4)),'9- Matriz de Calor '!$D$18:$E$42,2,0)," - ",RIGHT(T40,1)*RIGHT(U40,1))</f>
        <v>Alto - 16</v>
      </c>
    </row>
    <row r="41" spans="1:22" ht="103.5" customHeight="1" thickBot="1">
      <c r="A41" s="412"/>
      <c r="B41" s="415"/>
      <c r="C41" s="185" t="str">
        <f>'5- Identificación de Riesgos'!D41</f>
        <v>2. Debilidades en los controles de los procedimientos para la formulación del planes y programas</v>
      </c>
      <c r="D41" s="177"/>
      <c r="E41" s="277" t="s">
        <v>477</v>
      </c>
      <c r="F41" s="172" t="s">
        <v>313</v>
      </c>
      <c r="G41" s="172" t="s">
        <v>313</v>
      </c>
      <c r="H41" s="172" t="s">
        <v>313</v>
      </c>
      <c r="I41" s="172" t="s">
        <v>313</v>
      </c>
      <c r="J41" s="174">
        <f t="shared" si="2"/>
        <v>1</v>
      </c>
      <c r="K41" s="463"/>
      <c r="L41" s="172" t="str">
        <f>'5- Identificación de Riesgos'!I41</f>
        <v>Afectación de reputacion,imagén,  credibilidad, satisfacción de usuarios y PI</v>
      </c>
      <c r="M41" s="269" t="s">
        <v>314</v>
      </c>
      <c r="N41" s="172" t="s">
        <v>312</v>
      </c>
      <c r="O41" s="172" t="s">
        <v>312</v>
      </c>
      <c r="P41" s="172" t="s">
        <v>312</v>
      </c>
      <c r="Q41" s="172" t="s">
        <v>312</v>
      </c>
      <c r="R41" s="174">
        <f t="shared" si="3"/>
        <v>0</v>
      </c>
      <c r="S41" s="463"/>
      <c r="T41" s="420"/>
      <c r="U41" s="415"/>
      <c r="V41" s="409"/>
    </row>
    <row r="42" spans="1:22" ht="75">
      <c r="A42" s="412"/>
      <c r="B42" s="415"/>
      <c r="C42" s="185" t="str">
        <f>'5- Identificación de Riesgos'!D42</f>
        <v xml:space="preserve">3. Manipulación de datos, estadísticas,  diagnósticos sobre la administración de justicia,  que preponderen o creen  necesidades para beneficiar intereses propios y/o terceros. </v>
      </c>
      <c r="D42" s="177"/>
      <c r="E42" s="186" t="s">
        <v>469</v>
      </c>
      <c r="F42" s="172" t="s">
        <v>313</v>
      </c>
      <c r="G42" s="172" t="s">
        <v>313</v>
      </c>
      <c r="H42" s="172" t="s">
        <v>313</v>
      </c>
      <c r="I42" s="172" t="s">
        <v>313</v>
      </c>
      <c r="J42" s="174">
        <f t="shared" si="2"/>
        <v>1</v>
      </c>
      <c r="K42" s="463"/>
      <c r="L42" s="172" t="str">
        <f>'5- Identificación de Riesgos'!I42</f>
        <v>Afectación de reputacion,imagén,  credibilidad, satisfacción de usuarios y PI</v>
      </c>
      <c r="M42" s="269" t="s">
        <v>314</v>
      </c>
      <c r="N42" s="172" t="s">
        <v>312</v>
      </c>
      <c r="O42" s="172" t="s">
        <v>312</v>
      </c>
      <c r="P42" s="172" t="s">
        <v>312</v>
      </c>
      <c r="Q42" s="172" t="s">
        <v>312</v>
      </c>
      <c r="R42" s="174">
        <f t="shared" si="3"/>
        <v>0</v>
      </c>
      <c r="S42" s="463"/>
      <c r="T42" s="420"/>
      <c r="U42" s="415"/>
      <c r="V42" s="409"/>
    </row>
    <row r="43" spans="1:22">
      <c r="A43" s="412"/>
      <c r="B43" s="415"/>
      <c r="C43" s="185">
        <f>'5- Identificación de Riesgos'!D43</f>
        <v>0</v>
      </c>
      <c r="D43" s="177"/>
      <c r="E43" s="186"/>
      <c r="F43" s="172"/>
      <c r="G43" s="172"/>
      <c r="H43" s="172"/>
      <c r="I43" s="172"/>
      <c r="J43" s="174">
        <f t="shared" si="2"/>
        <v>0</v>
      </c>
      <c r="K43" s="463"/>
      <c r="L43" s="172" t="e">
        <f>'5- Identificación de Riesgos'!#REF!</f>
        <v>#REF!</v>
      </c>
      <c r="M43" s="189"/>
      <c r="N43" s="172"/>
      <c r="O43" s="172"/>
      <c r="P43" s="172"/>
      <c r="Q43" s="172"/>
      <c r="R43" s="174">
        <f t="shared" si="3"/>
        <v>0</v>
      </c>
      <c r="S43" s="463"/>
      <c r="T43" s="420"/>
      <c r="U43" s="415"/>
      <c r="V43" s="409"/>
    </row>
    <row r="44" spans="1:22">
      <c r="A44" s="412"/>
      <c r="B44" s="415"/>
      <c r="C44" s="185">
        <f>'5- Identificación de Riesgos'!D44</f>
        <v>0</v>
      </c>
      <c r="D44" s="177"/>
      <c r="E44" s="177"/>
      <c r="F44" s="172"/>
      <c r="G44" s="172"/>
      <c r="H44" s="172"/>
      <c r="I44" s="172"/>
      <c r="J44" s="174">
        <f t="shared" si="2"/>
        <v>0</v>
      </c>
      <c r="K44" s="463"/>
      <c r="L44" s="172" t="e">
        <f>'5- Identificación de Riesgos'!#REF!</f>
        <v>#REF!</v>
      </c>
      <c r="M44" s="189"/>
      <c r="N44" s="172"/>
      <c r="O44" s="172"/>
      <c r="P44" s="172"/>
      <c r="Q44" s="172"/>
      <c r="R44" s="174">
        <f t="shared" si="3"/>
        <v>0</v>
      </c>
      <c r="S44" s="463"/>
      <c r="T44" s="420"/>
      <c r="U44" s="415"/>
      <c r="V44" s="409"/>
    </row>
    <row r="45" spans="1:22">
      <c r="A45" s="412"/>
      <c r="B45" s="415"/>
      <c r="C45" s="185">
        <f>'5- Identificación de Riesgos'!D45</f>
        <v>0</v>
      </c>
      <c r="D45" s="177"/>
      <c r="E45" s="186"/>
      <c r="F45" s="172"/>
      <c r="G45" s="172"/>
      <c r="H45" s="172"/>
      <c r="I45" s="172"/>
      <c r="J45" s="174">
        <f t="shared" si="2"/>
        <v>0</v>
      </c>
      <c r="K45" s="463"/>
      <c r="L45" s="172" t="e">
        <f>'5- Identificación de Riesgos'!#REF!</f>
        <v>#REF!</v>
      </c>
      <c r="M45" s="189"/>
      <c r="N45" s="172"/>
      <c r="O45" s="172"/>
      <c r="P45" s="172"/>
      <c r="Q45" s="172"/>
      <c r="R45" s="174">
        <f t="shared" si="3"/>
        <v>0</v>
      </c>
      <c r="S45" s="463"/>
      <c r="T45" s="420"/>
      <c r="U45" s="415"/>
      <c r="V45" s="409"/>
    </row>
    <row r="46" spans="1:22">
      <c r="A46" s="412"/>
      <c r="B46" s="415"/>
      <c r="C46" s="185">
        <f>'5- Identificación de Riesgos'!D46</f>
        <v>0</v>
      </c>
      <c r="D46" s="177"/>
      <c r="E46" s="186"/>
      <c r="F46" s="172"/>
      <c r="G46" s="172"/>
      <c r="H46" s="172"/>
      <c r="I46" s="172"/>
      <c r="J46" s="174">
        <f t="shared" si="2"/>
        <v>0</v>
      </c>
      <c r="K46" s="463"/>
      <c r="L46" s="172" t="e">
        <f>'5- Identificación de Riesgos'!#REF!</f>
        <v>#REF!</v>
      </c>
      <c r="M46" s="189"/>
      <c r="N46" s="172"/>
      <c r="O46" s="172"/>
      <c r="P46" s="172"/>
      <c r="Q46" s="172"/>
      <c r="R46" s="174">
        <f t="shared" si="3"/>
        <v>0</v>
      </c>
      <c r="S46" s="463"/>
      <c r="T46" s="420"/>
      <c r="U46" s="415"/>
      <c r="V46" s="409"/>
    </row>
    <row r="47" spans="1:22">
      <c r="A47" s="412"/>
      <c r="B47" s="415"/>
      <c r="C47" s="185">
        <f>'5- Identificación de Riesgos'!D47</f>
        <v>0</v>
      </c>
      <c r="D47" s="177"/>
      <c r="E47" s="186"/>
      <c r="F47" s="172"/>
      <c r="G47" s="172"/>
      <c r="H47" s="172"/>
      <c r="I47" s="172"/>
      <c r="J47" s="174">
        <f t="shared" si="2"/>
        <v>0</v>
      </c>
      <c r="K47" s="463"/>
      <c r="L47" s="172" t="e">
        <f>'5- Identificación de Riesgos'!#REF!</f>
        <v>#REF!</v>
      </c>
      <c r="M47" s="189"/>
      <c r="N47" s="172"/>
      <c r="O47" s="172"/>
      <c r="P47" s="172"/>
      <c r="Q47" s="172"/>
      <c r="R47" s="174">
        <f t="shared" si="3"/>
        <v>0</v>
      </c>
      <c r="S47" s="463"/>
      <c r="T47" s="420"/>
      <c r="U47" s="415"/>
      <c r="V47" s="409"/>
    </row>
    <row r="48" spans="1:22">
      <c r="A48" s="412"/>
      <c r="B48" s="415"/>
      <c r="C48" s="185">
        <f>'5- Identificación de Riesgos'!D48</f>
        <v>0</v>
      </c>
      <c r="D48" s="177"/>
      <c r="E48" s="186"/>
      <c r="F48" s="172"/>
      <c r="G48" s="172"/>
      <c r="H48" s="172"/>
      <c r="I48" s="172"/>
      <c r="J48" s="174">
        <f t="shared" si="2"/>
        <v>0</v>
      </c>
      <c r="K48" s="463"/>
      <c r="L48" s="172" t="e">
        <f>'5- Identificación de Riesgos'!#REF!</f>
        <v>#REF!</v>
      </c>
      <c r="M48" s="189"/>
      <c r="N48" s="172"/>
      <c r="O48" s="172"/>
      <c r="P48" s="172"/>
      <c r="Q48" s="172"/>
      <c r="R48" s="174">
        <f t="shared" si="3"/>
        <v>0</v>
      </c>
      <c r="S48" s="463"/>
      <c r="T48" s="420"/>
      <c r="U48" s="415"/>
      <c r="V48" s="409"/>
    </row>
    <row r="49" spans="1:22" ht="15.75" thickBot="1">
      <c r="A49" s="413"/>
      <c r="B49" s="418"/>
      <c r="C49" s="187">
        <f>'5- Identificación de Riesgos'!D49</f>
        <v>0</v>
      </c>
      <c r="D49" s="179"/>
      <c r="E49" s="188"/>
      <c r="F49" s="173"/>
      <c r="G49" s="173"/>
      <c r="H49" s="173"/>
      <c r="I49" s="173"/>
      <c r="J49" s="203">
        <f t="shared" si="2"/>
        <v>0</v>
      </c>
      <c r="K49" s="464"/>
      <c r="L49" s="173" t="e">
        <f>'5- Identificación de Riesgos'!#REF!</f>
        <v>#REF!</v>
      </c>
      <c r="M49" s="190"/>
      <c r="N49" s="173"/>
      <c r="O49" s="173"/>
      <c r="P49" s="173"/>
      <c r="Q49" s="173"/>
      <c r="R49" s="203">
        <f t="shared" si="3"/>
        <v>0</v>
      </c>
      <c r="S49" s="464"/>
      <c r="T49" s="421"/>
      <c r="U49" s="418"/>
      <c r="V49" s="410"/>
    </row>
  </sheetData>
  <mergeCells count="48">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K20:K29"/>
    <mergeCell ref="V20:V29"/>
    <mergeCell ref="T20:T29"/>
    <mergeCell ref="U20:U29"/>
    <mergeCell ref="S20:S29"/>
    <mergeCell ref="T30:T39"/>
    <mergeCell ref="U30:U39"/>
    <mergeCell ref="V30:V39"/>
    <mergeCell ref="A30:A39"/>
    <mergeCell ref="B30:B39"/>
    <mergeCell ref="K30:K39"/>
    <mergeCell ref="S30:S39"/>
    <mergeCell ref="M30:M31"/>
    <mergeCell ref="M32:M33"/>
    <mergeCell ref="T40:T49"/>
    <mergeCell ref="U40:U49"/>
    <mergeCell ref="V40:V49"/>
    <mergeCell ref="A40:A49"/>
    <mergeCell ref="B40:B49"/>
    <mergeCell ref="K40:K49"/>
    <mergeCell ref="S40:S49"/>
  </mergeCells>
  <conditionalFormatting sqref="T10 T20 T30 T40">
    <cfRule type="containsText" dxfId="260" priority="274" operator="containsText" text="Muy Baja">
      <formula>NOT(ISERROR(SEARCH("Muy Baja",T10)))</formula>
    </cfRule>
    <cfRule type="containsText" dxfId="259" priority="275" operator="containsText" text="Baja">
      <formula>NOT(ISERROR(SEARCH("Baja",T10)))</formula>
    </cfRule>
    <cfRule type="containsText" dxfId="258" priority="276" operator="containsText" text="Muy Alta">
      <formula>NOT(ISERROR(SEARCH("Muy Alta",T10)))</formula>
    </cfRule>
    <cfRule type="containsText" dxfId="257" priority="278" operator="containsText" text="Alta">
      <formula>NOT(ISERROR(SEARCH("Alta",T10)))</formula>
    </cfRule>
    <cfRule type="containsText" dxfId="256" priority="279" operator="containsText" text="Media">
      <formula>NOT(ISERROR(SEARCH("Media",T10)))</formula>
    </cfRule>
    <cfRule type="containsText" dxfId="255" priority="280" operator="containsText" text="Media">
      <formula>NOT(ISERROR(SEARCH("Media",T10)))</formula>
    </cfRule>
    <cfRule type="containsText" dxfId="254" priority="281" operator="containsText" text="Media">
      <formula>NOT(ISERROR(SEARCH("Media",T10)))</formula>
    </cfRule>
    <cfRule type="containsText" dxfId="253" priority="282" operator="containsText" text="Muy Baja">
      <formula>NOT(ISERROR(SEARCH("Muy Baja",T10)))</formula>
    </cfRule>
    <cfRule type="containsText" dxfId="252" priority="283" operator="containsText" text="Baja">
      <formula>NOT(ISERROR(SEARCH("Baja",T10)))</formula>
    </cfRule>
    <cfRule type="containsText" dxfId="251" priority="284" operator="containsText" text="Muy Baja">
      <formula>NOT(ISERROR(SEARCH("Muy Baja",T10)))</formula>
    </cfRule>
    <cfRule type="containsText" dxfId="250" priority="285" operator="containsText" text="Muy Baja">
      <formula>NOT(ISERROR(SEARCH("Muy Baja",T10)))</formula>
    </cfRule>
    <cfRule type="containsText" dxfId="249" priority="286" operator="containsText" text="Muy Baja">
      <formula>NOT(ISERROR(SEARCH("Muy Baja",T10)))</formula>
    </cfRule>
    <cfRule type="containsText" dxfId="248" priority="287" operator="containsText" text="Muy Baja'Tabla probabilidad'!">
      <formula>NOT(ISERROR(SEARCH("Muy Baja'Tabla probabilidad'!",T10)))</formula>
    </cfRule>
    <cfRule type="containsText" dxfId="247" priority="288" operator="containsText" text="Muy bajo">
      <formula>NOT(ISERROR(SEARCH("Muy bajo",T10)))</formula>
    </cfRule>
    <cfRule type="containsText" dxfId="246" priority="289" operator="containsText" text="Alta">
      <formula>NOT(ISERROR(SEARCH("Alta",T10)))</formula>
    </cfRule>
    <cfRule type="containsText" dxfId="245" priority="290" operator="containsText" text="Media">
      <formula>NOT(ISERROR(SEARCH("Media",T10)))</formula>
    </cfRule>
    <cfRule type="containsText" dxfId="244" priority="291" operator="containsText" text="Baja">
      <formula>NOT(ISERROR(SEARCH("Baja",T10)))</formula>
    </cfRule>
    <cfRule type="containsText" dxfId="243" priority="292" operator="containsText" text="Muy baja">
      <formula>NOT(ISERROR(SEARCH("Muy baja",T10)))</formula>
    </cfRule>
    <cfRule type="cellIs" dxfId="242" priority="295" operator="between">
      <formula>1</formula>
      <formula>2</formula>
    </cfRule>
    <cfRule type="cellIs" dxfId="241" priority="296" operator="between">
      <formula>0</formula>
      <formula>2</formula>
    </cfRule>
  </conditionalFormatting>
  <conditionalFormatting sqref="U10 U20 U30 U40">
    <cfRule type="containsText" dxfId="240" priority="268" operator="containsText" text="Catastrófico">
      <formula>NOT(ISERROR(SEARCH("Catastrófico",U10)))</formula>
    </cfRule>
    <cfRule type="containsText" dxfId="239" priority="269" operator="containsText" text="Mayor">
      <formula>NOT(ISERROR(SEARCH("Mayor",U10)))</formula>
    </cfRule>
    <cfRule type="containsText" dxfId="238" priority="270" operator="containsText" text="Alta">
      <formula>NOT(ISERROR(SEARCH("Alta",U10)))</formula>
    </cfRule>
    <cfRule type="containsText" dxfId="237" priority="271" operator="containsText" text="Moderado">
      <formula>NOT(ISERROR(SEARCH("Moderado",U10)))</formula>
    </cfRule>
    <cfRule type="containsText" dxfId="236" priority="272" operator="containsText" text="Menor">
      <formula>NOT(ISERROR(SEARCH("Menor",U10)))</formula>
    </cfRule>
    <cfRule type="containsText" dxfId="235" priority="273" operator="containsText" text="Leve">
      <formula>NOT(ISERROR(SEARCH("Leve",U10)))</formula>
    </cfRule>
  </conditionalFormatting>
  <conditionalFormatting sqref="V10 V20 V30 V40">
    <cfRule type="containsText" dxfId="234" priority="232" operator="containsText" text="Extremo">
      <formula>NOT(ISERROR(SEARCH("Extremo",V10)))</formula>
    </cfRule>
    <cfRule type="containsText" dxfId="233" priority="233" operator="containsText" text="Alto">
      <formula>NOT(ISERROR(SEARCH("Alto",V10)))</formula>
    </cfRule>
    <cfRule type="containsText" dxfId="232" priority="234" operator="containsText" text="Bajo">
      <formula>NOT(ISERROR(SEARCH("Bajo",V10)))</formula>
    </cfRule>
    <cfRule type="containsText" dxfId="231" priority="235" operator="containsText" text="Moderado">
      <formula>NOT(ISERROR(SEARCH("Moderado",V10)))</formula>
    </cfRule>
  </conditionalFormatting>
  <dataValidations count="2">
    <dataValidation allowBlank="1" showInputMessage="1" showErrorMessage="1" prompt="Enunciar cuál es el control" sqref="E14:E19 E10:E11 M12:M13 E30:E31 E35:E38 E26:E28 E43 E45:E48 E33 M30 E40:E41 M40:M42 M10 E24 M32" xr:uid="{00000000-0002-0000-0500-000000000000}"/>
    <dataValidation type="list" allowBlank="1" showInputMessage="1" showErrorMessage="1" sqref="F10:I49 N10:Q4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showGridLines="0" tabSelected="1" zoomScale="70" zoomScaleNormal="70" zoomScalePageLayoutView="70" workbookViewId="0">
      <selection activeCell="Q20" sqref="Q2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5" style="17" customWidth="1"/>
    <col min="16" max="16" width="30.140625" style="17" customWidth="1"/>
    <col min="17" max="17" width="32.140625" style="17" customWidth="1"/>
    <col min="18" max="269" width="11.42578125" style="17"/>
    <col min="270" max="16384" width="11.42578125" style="22"/>
  </cols>
  <sheetData>
    <row r="1" spans="1:269" s="19" customFormat="1" ht="27.75" customHeight="1">
      <c r="A1" s="518"/>
      <c r="B1" s="518"/>
      <c r="C1" s="518"/>
      <c r="D1" s="518"/>
      <c r="E1" s="518"/>
      <c r="F1" s="517" t="s">
        <v>315</v>
      </c>
      <c r="G1" s="517"/>
      <c r="H1" s="517"/>
      <c r="I1" s="517"/>
      <c r="J1" s="517"/>
      <c r="K1" s="517"/>
      <c r="L1" s="517"/>
      <c r="M1" s="517"/>
      <c r="N1" s="517"/>
      <c r="O1" s="517"/>
      <c r="P1" s="517"/>
      <c r="Q1" s="51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8"/>
      <c r="B2" s="518"/>
      <c r="C2" s="518"/>
      <c r="D2" s="518"/>
      <c r="E2" s="518"/>
      <c r="F2" s="517"/>
      <c r="G2" s="517"/>
      <c r="H2" s="517"/>
      <c r="I2" s="517"/>
      <c r="J2" s="517"/>
      <c r="K2" s="517"/>
      <c r="L2" s="517"/>
      <c r="M2" s="517"/>
      <c r="N2" s="517"/>
      <c r="O2" s="517"/>
      <c r="P2" s="517"/>
      <c r="Q2" s="51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8"/>
      <c r="B3" s="518"/>
      <c r="C3" s="518"/>
      <c r="D3" s="518"/>
      <c r="E3" s="518"/>
      <c r="F3" s="517"/>
      <c r="G3" s="517"/>
      <c r="H3" s="517"/>
      <c r="I3" s="517"/>
      <c r="J3" s="517"/>
      <c r="K3" s="517"/>
      <c r="L3" s="517"/>
      <c r="M3" s="517"/>
      <c r="N3" s="517"/>
      <c r="O3" s="517"/>
      <c r="P3" s="517"/>
      <c r="Q3" s="51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39" t="s">
        <v>255</v>
      </c>
      <c r="B4" s="439"/>
      <c r="C4" s="446" t="s">
        <v>3</v>
      </c>
      <c r="D4" s="446"/>
      <c r="E4" s="446"/>
      <c r="F4" s="446"/>
      <c r="G4" s="446"/>
      <c r="H4" s="446"/>
      <c r="I4" s="446"/>
      <c r="J4" s="446"/>
      <c r="K4" s="446"/>
      <c r="L4" s="446"/>
      <c r="M4" s="446"/>
      <c r="N4" s="446"/>
      <c r="O4" s="446"/>
      <c r="P4" s="446"/>
      <c r="Q4" s="44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39" t="s">
        <v>257</v>
      </c>
      <c r="B5" s="439"/>
      <c r="C5" s="446" t="s">
        <v>29</v>
      </c>
      <c r="D5" s="446"/>
      <c r="E5" s="446"/>
      <c r="F5" s="446"/>
      <c r="G5" s="446"/>
      <c r="H5" s="446"/>
      <c r="I5" s="446"/>
      <c r="J5" s="446"/>
      <c r="K5" s="446"/>
      <c r="L5" s="446"/>
      <c r="M5" s="446"/>
      <c r="N5" s="446"/>
      <c r="O5" s="446"/>
      <c r="P5" s="446"/>
      <c r="Q5" s="44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39" t="s">
        <v>258</v>
      </c>
      <c r="B6" s="439"/>
      <c r="C6" s="445" t="s">
        <v>259</v>
      </c>
      <c r="D6" s="445"/>
      <c r="E6" s="445"/>
      <c r="F6" s="445"/>
      <c r="G6" s="445"/>
      <c r="H6" s="445"/>
      <c r="I6" s="445"/>
      <c r="J6" s="445"/>
      <c r="K6" s="445"/>
      <c r="L6" s="445"/>
      <c r="M6" s="445"/>
      <c r="N6" s="445"/>
      <c r="O6" s="445"/>
      <c r="P6" s="445"/>
      <c r="Q6" s="44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6" t="s">
        <v>316</v>
      </c>
      <c r="B7" s="476"/>
      <c r="C7" s="476"/>
      <c r="D7" s="476"/>
      <c r="E7" s="476"/>
      <c r="F7" s="476" t="s">
        <v>275</v>
      </c>
      <c r="G7" s="476"/>
      <c r="H7" s="476"/>
      <c r="I7" s="91"/>
      <c r="J7" s="448" t="s">
        <v>317</v>
      </c>
      <c r="K7" s="448"/>
      <c r="L7" s="448"/>
      <c r="M7" s="448"/>
      <c r="N7" s="44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8" t="s">
        <v>265</v>
      </c>
      <c r="B8" s="479" t="s">
        <v>300</v>
      </c>
      <c r="C8" s="513" t="s">
        <v>267</v>
      </c>
      <c r="D8" s="515" t="s">
        <v>277</v>
      </c>
      <c r="E8" s="479" t="s">
        <v>261</v>
      </c>
      <c r="F8" s="509" t="s">
        <v>318</v>
      </c>
      <c r="G8" s="509" t="s">
        <v>319</v>
      </c>
      <c r="H8" s="509" t="s">
        <v>320</v>
      </c>
      <c r="I8" s="511"/>
      <c r="J8" s="509" t="s">
        <v>321</v>
      </c>
      <c r="K8" s="509" t="s">
        <v>322</v>
      </c>
      <c r="L8" s="509" t="s">
        <v>323</v>
      </c>
      <c r="M8" s="509" t="s">
        <v>324</v>
      </c>
      <c r="N8" s="509" t="s">
        <v>325</v>
      </c>
      <c r="O8" s="509" t="s">
        <v>326</v>
      </c>
      <c r="P8" s="509" t="s">
        <v>327</v>
      </c>
      <c r="Q8" s="509" t="s">
        <v>328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40"/>
      <c r="B9" s="480"/>
      <c r="C9" s="514"/>
      <c r="D9" s="516"/>
      <c r="E9" s="480"/>
      <c r="F9" s="510"/>
      <c r="G9" s="510"/>
      <c r="H9" s="510"/>
      <c r="I9" s="512"/>
      <c r="J9" s="510"/>
      <c r="K9" s="510"/>
      <c r="L9" s="510"/>
      <c r="M9" s="510"/>
      <c r="N9" s="510"/>
      <c r="O9" s="510"/>
      <c r="P9" s="510"/>
      <c r="Q9" s="51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70.5" customHeight="1">
      <c r="A10" s="422">
        <f>'5- Identificación de Riesgos'!A10</f>
        <v>1</v>
      </c>
      <c r="B10" s="494" t="str">
        <f>'5- Identificación de Riesgos'!B10</f>
        <v>Demora (Incumplimiento en la presentación de los informes de seguimiento trimestral  de los planes de acción)</v>
      </c>
      <c r="C10" s="417" t="str">
        <f>'5- Identificación de Riesgos'!C10</f>
        <v>No se presentan en forma oportuna los informes de seguimiento para la toma de decisiones de la Alta Dirección</v>
      </c>
      <c r="D10" s="417" t="s">
        <v>285</v>
      </c>
      <c r="E10" s="192" t="str">
        <f>'5- Identificación de Riesgos'!D10</f>
        <v>1. Falta de metodologías que permitan agilizar la formulación y elaboración de planes de acción.</v>
      </c>
      <c r="F10" s="419" t="str">
        <f>'5- Identificación de Riesgos'!H10</f>
        <v>Media - 3</v>
      </c>
      <c r="G10" s="417" t="str">
        <f>'5- Identificación de Riesgos'!M10</f>
        <v>Leve - 1</v>
      </c>
      <c r="H10" s="417" t="str">
        <f>'5- Identificación de Riesgos'!N10</f>
        <v>Moderado - 3</v>
      </c>
      <c r="I10" s="169"/>
      <c r="J10" s="500" t="str">
        <f>'6- Valoración Controles'!T10</f>
        <v>Baja - 2</v>
      </c>
      <c r="K10" s="500" t="str">
        <f>'6- Valoración Controles'!U10</f>
        <v>Leve - 1</v>
      </c>
      <c r="L10" s="495" t="e">
        <f>AVERAGE(#REF!)</f>
        <v>#REF!</v>
      </c>
      <c r="M10" s="503" t="str">
        <f>'6- Valoración Controles'!V10</f>
        <v>Bajo - 2</v>
      </c>
      <c r="N10" s="506" t="s">
        <v>329</v>
      </c>
      <c r="O10" s="309"/>
      <c r="P10" s="310"/>
      <c r="Q10" s="308"/>
    </row>
    <row r="11" spans="1:269" ht="13.5" customHeight="1">
      <c r="A11" s="423"/>
      <c r="B11" s="458"/>
      <c r="C11" s="415"/>
      <c r="D11" s="415"/>
      <c r="E11" s="193" t="str">
        <f>'5- Identificación de Riesgos'!D11</f>
        <v>2. Escaso recurso humano con conocimientos, habilidades, destrezas y experiencia, en seguimiento de planes de acción.</v>
      </c>
      <c r="F11" s="420"/>
      <c r="G11" s="499"/>
      <c r="H11" s="415"/>
      <c r="I11" s="92"/>
      <c r="J11" s="501"/>
      <c r="K11" s="501"/>
      <c r="L11" s="496"/>
      <c r="M11" s="504"/>
      <c r="N11" s="507"/>
      <c r="O11" s="310"/>
      <c r="P11" s="310"/>
      <c r="Q11" s="310"/>
    </row>
    <row r="12" spans="1:269" ht="13.5" customHeight="1">
      <c r="A12" s="423"/>
      <c r="B12" s="458"/>
      <c r="C12" s="415"/>
      <c r="D12" s="415"/>
      <c r="E12" s="202" t="str">
        <f>'5- Identificación de Riesgos'!D12</f>
        <v>3. Falta de entrenamiento del personal encargado en cada dependencia de la elaboración del informe de seguimiento a planes y programas.</v>
      </c>
      <c r="F12" s="420"/>
      <c r="G12" s="499"/>
      <c r="H12" s="415"/>
      <c r="I12" s="92"/>
      <c r="J12" s="501"/>
      <c r="K12" s="501"/>
      <c r="L12" s="496"/>
      <c r="M12" s="504"/>
      <c r="N12" s="507"/>
      <c r="O12" s="310"/>
      <c r="P12" s="310"/>
      <c r="Q12" s="310"/>
    </row>
    <row r="13" spans="1:269" ht="13.5" customHeight="1">
      <c r="A13" s="423"/>
      <c r="B13" s="458"/>
      <c r="C13" s="415"/>
      <c r="D13" s="415"/>
      <c r="E13" s="193" t="str">
        <f>'5- Identificación de Riesgos'!D13</f>
        <v>5. Información recibida en forma parcial o con errores que requiere ser ajustada por las dependencias correspondientes.</v>
      </c>
      <c r="F13" s="420"/>
      <c r="G13" s="499"/>
      <c r="H13" s="415"/>
      <c r="I13" s="92"/>
      <c r="J13" s="501"/>
      <c r="K13" s="501"/>
      <c r="L13" s="496"/>
      <c r="M13" s="504"/>
      <c r="N13" s="507"/>
      <c r="O13" s="310"/>
      <c r="P13" s="310"/>
      <c r="Q13" s="310"/>
    </row>
    <row r="14" spans="1:269" ht="13.5" customHeight="1">
      <c r="A14" s="423"/>
      <c r="B14" s="458"/>
      <c r="C14" s="415"/>
      <c r="D14" s="415"/>
      <c r="E14" s="193" t="str">
        <f>'5- Identificación de Riesgos'!D14</f>
        <v>5. Alto volumen de carga laboral.</v>
      </c>
      <c r="F14" s="420"/>
      <c r="G14" s="499"/>
      <c r="H14" s="415"/>
      <c r="I14" s="92"/>
      <c r="J14" s="501"/>
      <c r="K14" s="501"/>
      <c r="L14" s="496"/>
      <c r="M14" s="504"/>
      <c r="N14" s="507"/>
      <c r="O14" s="310"/>
      <c r="P14" s="310"/>
      <c r="Q14" s="310"/>
    </row>
    <row r="15" spans="1:269" ht="13.5" customHeight="1">
      <c r="A15" s="423"/>
      <c r="B15" s="458"/>
      <c r="C15" s="415"/>
      <c r="D15" s="415"/>
      <c r="E15" s="193">
        <f>'5- Identificación de Riesgos'!D15</f>
        <v>0</v>
      </c>
      <c r="F15" s="420"/>
      <c r="G15" s="499"/>
      <c r="H15" s="415"/>
      <c r="I15" s="92"/>
      <c r="J15" s="501"/>
      <c r="K15" s="501"/>
      <c r="L15" s="496"/>
      <c r="M15" s="504"/>
      <c r="N15" s="507"/>
      <c r="O15" s="310"/>
      <c r="P15" s="310"/>
      <c r="Q15" s="310"/>
    </row>
    <row r="16" spans="1:269" ht="13.5" customHeight="1">
      <c r="A16" s="423"/>
      <c r="B16" s="458"/>
      <c r="C16" s="415"/>
      <c r="D16" s="415"/>
      <c r="E16" s="193">
        <f>'5- Identificación de Riesgos'!D16</f>
        <v>0</v>
      </c>
      <c r="F16" s="420"/>
      <c r="G16" s="499"/>
      <c r="H16" s="415"/>
      <c r="I16" s="92"/>
      <c r="J16" s="501"/>
      <c r="K16" s="501"/>
      <c r="L16" s="496"/>
      <c r="M16" s="504"/>
      <c r="N16" s="507"/>
      <c r="O16" s="310"/>
      <c r="P16" s="310"/>
      <c r="Q16" s="310"/>
    </row>
    <row r="17" spans="1:17" ht="13.5" customHeight="1">
      <c r="A17" s="423"/>
      <c r="B17" s="458"/>
      <c r="C17" s="415"/>
      <c r="D17" s="415"/>
      <c r="E17" s="193">
        <f>'5- Identificación de Riesgos'!D17</f>
        <v>0</v>
      </c>
      <c r="F17" s="420"/>
      <c r="G17" s="499"/>
      <c r="H17" s="415"/>
      <c r="I17" s="92"/>
      <c r="J17" s="501"/>
      <c r="K17" s="501"/>
      <c r="L17" s="496"/>
      <c r="M17" s="504"/>
      <c r="N17" s="507"/>
      <c r="O17" s="310"/>
      <c r="P17" s="310"/>
      <c r="Q17" s="310"/>
    </row>
    <row r="18" spans="1:17" ht="13.5" customHeight="1">
      <c r="A18" s="423"/>
      <c r="B18" s="458"/>
      <c r="C18" s="415"/>
      <c r="D18" s="415"/>
      <c r="E18" s="193">
        <f>'5- Identificación de Riesgos'!D18</f>
        <v>0</v>
      </c>
      <c r="F18" s="420"/>
      <c r="G18" s="499"/>
      <c r="H18" s="415"/>
      <c r="I18" s="92"/>
      <c r="J18" s="501"/>
      <c r="K18" s="501"/>
      <c r="L18" s="496"/>
      <c r="M18" s="504"/>
      <c r="N18" s="507"/>
      <c r="O18" s="310"/>
      <c r="P18" s="310"/>
      <c r="Q18" s="310"/>
    </row>
    <row r="19" spans="1:17" ht="13.5" customHeight="1" thickBot="1">
      <c r="A19" s="423"/>
      <c r="B19" s="414"/>
      <c r="C19" s="415"/>
      <c r="D19" s="415"/>
      <c r="E19" s="193">
        <f>'5- Identificación de Riesgos'!D19</f>
        <v>0</v>
      </c>
      <c r="F19" s="420"/>
      <c r="G19" s="499"/>
      <c r="H19" s="415"/>
      <c r="I19" s="93"/>
      <c r="J19" s="502"/>
      <c r="K19" s="502"/>
      <c r="L19" s="497"/>
      <c r="M19" s="505"/>
      <c r="N19" s="508"/>
      <c r="O19" s="310"/>
      <c r="P19" s="310"/>
      <c r="Q19" s="310"/>
    </row>
    <row r="20" spans="1:17" ht="80.25" customHeight="1">
      <c r="A20" s="422">
        <f>'5- Identificación de Riesgos'!A20</f>
        <v>2</v>
      </c>
      <c r="B20" s="494" t="str">
        <f>'5- Identificación de Riesgos'!B20</f>
        <v>Desarticulación de los objetivos y metas y  lineamientos  en la formulación del Plan de acción seccional</v>
      </c>
      <c r="C20" s="417" t="str">
        <f>'5- Identificación de Riesgos'!C20</f>
        <v>Las acciones o proyectos formulados para desarrollar el Plan de Acción, no aportan al cumplimiento de objetivos y metas</v>
      </c>
      <c r="D20" s="414" t="s">
        <v>285</v>
      </c>
      <c r="E20" s="193" t="str">
        <f>'5- Identificación de Riesgos'!D20</f>
        <v xml:space="preserve">1. Inadecuado ejercicio de planeación, para determinar las prioridades y problemas que se deben atender o satisfacer </v>
      </c>
      <c r="F20" s="419" t="str">
        <f>'5- Identificación de Riesgos'!H20</f>
        <v>Media - 3</v>
      </c>
      <c r="G20" s="417" t="str">
        <f>'5- Identificación de Riesgos'!M20</f>
        <v>Leve - 1</v>
      </c>
      <c r="H20" s="417" t="str">
        <f>'5- Identificación de Riesgos'!N20</f>
        <v>Moderado - 3</v>
      </c>
      <c r="I20" s="92"/>
      <c r="J20" s="500" t="str">
        <f>'6- Valoración Controles'!T20</f>
        <v>Baja - 2</v>
      </c>
      <c r="K20" s="500" t="str">
        <f>'6- Valoración Controles'!U20</f>
        <v>Leve - 1</v>
      </c>
      <c r="L20" s="495" t="e">
        <f>AVERAGE(#REF!)</f>
        <v>#REF!</v>
      </c>
      <c r="M20" s="503" t="str">
        <f>'6- Valoración Controles'!V20</f>
        <v>Bajo - 2</v>
      </c>
      <c r="N20" s="506" t="s">
        <v>329</v>
      </c>
      <c r="O20" s="309"/>
      <c r="P20" s="310"/>
      <c r="Q20" s="308"/>
    </row>
    <row r="21" spans="1:17" ht="13.5" customHeight="1">
      <c r="A21" s="423"/>
      <c r="B21" s="458"/>
      <c r="C21" s="415"/>
      <c r="D21" s="415"/>
      <c r="E21" s="193" t="str">
        <f>'5- Identificación de Riesgos'!D21</f>
        <v>2. Escaso recurso humano con conocimientos, habilidades, destrezas y experiencia, en formulación de los  planes de acción.</v>
      </c>
      <c r="F21" s="420"/>
      <c r="G21" s="499"/>
      <c r="H21" s="415"/>
      <c r="I21" s="92"/>
      <c r="J21" s="501"/>
      <c r="K21" s="501"/>
      <c r="L21" s="496"/>
      <c r="M21" s="504"/>
      <c r="N21" s="507"/>
      <c r="O21" s="310"/>
      <c r="P21" s="310"/>
      <c r="Q21" s="310"/>
    </row>
    <row r="22" spans="1:17" ht="13.5" customHeight="1">
      <c r="A22" s="423"/>
      <c r="B22" s="458"/>
      <c r="C22" s="415"/>
      <c r="D22" s="415"/>
      <c r="E22" s="193" t="str">
        <f>'5- Identificación de Riesgos'!D22</f>
        <v xml:space="preserve">3. Desconocimiento de normas. </v>
      </c>
      <c r="F22" s="420"/>
      <c r="G22" s="499"/>
      <c r="H22" s="415"/>
      <c r="I22" s="92"/>
      <c r="J22" s="501"/>
      <c r="K22" s="501"/>
      <c r="L22" s="496"/>
      <c r="M22" s="504"/>
      <c r="N22" s="507"/>
      <c r="O22" s="310"/>
      <c r="P22" s="310"/>
      <c r="Q22" s="310"/>
    </row>
    <row r="23" spans="1:17" ht="13.5" customHeight="1">
      <c r="A23" s="423"/>
      <c r="B23" s="458"/>
      <c r="C23" s="415"/>
      <c r="D23" s="415"/>
      <c r="E23" s="193" t="str">
        <f>'5- Identificación de Riesgos'!D23</f>
        <v>4. Falta de capacitación en la formulación de planes y programas.</v>
      </c>
      <c r="F23" s="420"/>
      <c r="G23" s="499"/>
      <c r="H23" s="415"/>
      <c r="I23" s="92"/>
      <c r="J23" s="501"/>
      <c r="K23" s="501"/>
      <c r="L23" s="496"/>
      <c r="M23" s="504"/>
      <c r="N23" s="507"/>
      <c r="O23" s="310"/>
      <c r="P23" s="310"/>
      <c r="Q23" s="310"/>
    </row>
    <row r="24" spans="1:17" ht="13.5" customHeight="1">
      <c r="A24" s="423"/>
      <c r="B24" s="458"/>
      <c r="C24" s="415"/>
      <c r="D24" s="415"/>
      <c r="E24" s="193" t="str">
        <f>'5- Identificación de Riesgos'!D24</f>
        <v>5. Utilización de metodologías   inadecuadas  para la formulación de los planes de acción</v>
      </c>
      <c r="F24" s="420"/>
      <c r="G24" s="499"/>
      <c r="H24" s="415"/>
      <c r="I24" s="92"/>
      <c r="J24" s="501"/>
      <c r="K24" s="501"/>
      <c r="L24" s="496"/>
      <c r="M24" s="504"/>
      <c r="N24" s="507"/>
      <c r="O24" s="310"/>
      <c r="P24" s="310"/>
      <c r="Q24" s="310"/>
    </row>
    <row r="25" spans="1:17" ht="13.5" customHeight="1">
      <c r="A25" s="423"/>
      <c r="B25" s="458"/>
      <c r="C25" s="415"/>
      <c r="D25" s="415"/>
      <c r="E25" s="193" t="str">
        <f>'5- Identificación de Riesgos'!D25</f>
        <v>6. Información desactualizada o incompleta o fragmentada.</v>
      </c>
      <c r="F25" s="420"/>
      <c r="G25" s="499"/>
      <c r="H25" s="415"/>
      <c r="I25" s="92"/>
      <c r="J25" s="501"/>
      <c r="K25" s="501"/>
      <c r="L25" s="496"/>
      <c r="M25" s="504"/>
      <c r="N25" s="507"/>
      <c r="O25" s="310"/>
      <c r="P25" s="310"/>
      <c r="Q25" s="310"/>
    </row>
    <row r="26" spans="1:17" ht="13.5" customHeight="1">
      <c r="A26" s="423"/>
      <c r="B26" s="458"/>
      <c r="C26" s="415"/>
      <c r="D26" s="415"/>
      <c r="E26" s="193">
        <f>'5- Identificación de Riesgos'!D26</f>
        <v>0</v>
      </c>
      <c r="F26" s="420"/>
      <c r="G26" s="499"/>
      <c r="H26" s="415"/>
      <c r="I26" s="92"/>
      <c r="J26" s="501"/>
      <c r="K26" s="501"/>
      <c r="L26" s="496"/>
      <c r="M26" s="504"/>
      <c r="N26" s="507"/>
      <c r="O26" s="310"/>
      <c r="P26" s="310"/>
      <c r="Q26" s="310"/>
    </row>
    <row r="27" spans="1:17" ht="13.5" customHeight="1">
      <c r="A27" s="423"/>
      <c r="B27" s="458"/>
      <c r="C27" s="415"/>
      <c r="D27" s="415"/>
      <c r="E27" s="193">
        <f>'5- Identificación de Riesgos'!D27</f>
        <v>0</v>
      </c>
      <c r="F27" s="420"/>
      <c r="G27" s="499"/>
      <c r="H27" s="415"/>
      <c r="I27" s="92"/>
      <c r="J27" s="501"/>
      <c r="K27" s="501"/>
      <c r="L27" s="496"/>
      <c r="M27" s="504"/>
      <c r="N27" s="507"/>
      <c r="O27" s="310"/>
      <c r="P27" s="310"/>
      <c r="Q27" s="310"/>
    </row>
    <row r="28" spans="1:17" ht="13.5" customHeight="1">
      <c r="A28" s="423"/>
      <c r="B28" s="458"/>
      <c r="C28" s="415"/>
      <c r="D28" s="415"/>
      <c r="E28" s="193">
        <f>'5- Identificación de Riesgos'!D28</f>
        <v>0</v>
      </c>
      <c r="F28" s="420"/>
      <c r="G28" s="499"/>
      <c r="H28" s="415"/>
      <c r="I28" s="92"/>
      <c r="J28" s="501"/>
      <c r="K28" s="501"/>
      <c r="L28" s="496"/>
      <c r="M28" s="504"/>
      <c r="N28" s="507"/>
      <c r="O28" s="310"/>
      <c r="P28" s="310"/>
      <c r="Q28" s="310"/>
    </row>
    <row r="29" spans="1:17" ht="9" customHeight="1" thickBot="1">
      <c r="A29" s="423"/>
      <c r="B29" s="414"/>
      <c r="C29" s="415"/>
      <c r="D29" s="415"/>
      <c r="E29" s="193">
        <f>'5- Identificación de Riesgos'!D29</f>
        <v>0</v>
      </c>
      <c r="F29" s="420"/>
      <c r="G29" s="499"/>
      <c r="H29" s="415"/>
      <c r="I29" s="93"/>
      <c r="J29" s="502"/>
      <c r="K29" s="502"/>
      <c r="L29" s="497"/>
      <c r="M29" s="505"/>
      <c r="N29" s="508"/>
      <c r="O29" s="310"/>
      <c r="P29" s="310"/>
      <c r="Q29" s="310"/>
    </row>
    <row r="30" spans="1:17" ht="73.5" customHeight="1">
      <c r="A30" s="411">
        <f>'5- Identificación de Riesgos'!A30</f>
        <v>4</v>
      </c>
      <c r="B30" s="494" t="str">
        <f>'5- Identificación de Riesgos'!B30</f>
        <v xml:space="preserve">Recibir dádivas o beneficios a nombre propio o de terceros para direccionar planes a desarrollar y recursos de financiación </v>
      </c>
      <c r="C30" s="417" t="str">
        <f>'5- Identificación de Riesgos'!C30</f>
        <v xml:space="preserve">Se direccionan planes y recursos para desarrollar acciones que no son prioritarias o no aportan al cumplimiento de los objetivos institucionales </v>
      </c>
      <c r="D30" s="414" t="s">
        <v>285</v>
      </c>
      <c r="E30" s="193" t="str">
        <f>'5- Identificación de Riesgos'!D40</f>
        <v>1. Falta de ética de los servidores públicos (Debilidades en principios y valores)</v>
      </c>
      <c r="F30" s="419" t="str">
        <f>'5- Identificación de Riesgos'!H30</f>
        <v>Muy Alta - 5</v>
      </c>
      <c r="G30" s="417" t="str">
        <f>'5- Identificación de Riesgos'!M30</f>
        <v>Mayor - 4</v>
      </c>
      <c r="H30" s="417" t="str">
        <f>'5- Identificación de Riesgos'!N30</f>
        <v>Alto - 20</v>
      </c>
      <c r="I30" s="92"/>
      <c r="J30" s="500" t="str">
        <f>'6- Valoración Controles'!T30</f>
        <v>Alta - 4</v>
      </c>
      <c r="K30" s="500" t="str">
        <f>'6- Valoración Controles'!U30</f>
        <v>Mayor - 4</v>
      </c>
      <c r="L30" s="495" t="e">
        <f>AVERAGE(#REF!)</f>
        <v>#REF!</v>
      </c>
      <c r="M30" s="494" t="str">
        <f>'6- Valoración Controles'!V30</f>
        <v>Alto - 16</v>
      </c>
      <c r="N30" s="458" t="s">
        <v>330</v>
      </c>
      <c r="O30" s="311" t="s">
        <v>532</v>
      </c>
      <c r="P30" s="307" t="s">
        <v>530</v>
      </c>
      <c r="Q30" s="307" t="s">
        <v>531</v>
      </c>
    </row>
    <row r="31" spans="1:17" ht="33.75" customHeight="1">
      <c r="A31" s="412"/>
      <c r="B31" s="458"/>
      <c r="C31" s="415"/>
      <c r="D31" s="415"/>
      <c r="E31" s="193" t="str">
        <f>'5- Identificación de Riesgos'!D41</f>
        <v>2. Debilidades en los controles de los procedimientos para la formulación del planes y programas</v>
      </c>
      <c r="F31" s="420"/>
      <c r="G31" s="499"/>
      <c r="H31" s="415"/>
      <c r="I31" s="92"/>
      <c r="J31" s="501"/>
      <c r="K31" s="501"/>
      <c r="L31" s="496"/>
      <c r="M31" s="458"/>
      <c r="N31" s="458"/>
      <c r="O31" s="307" t="s">
        <v>533</v>
      </c>
      <c r="P31" s="307" t="s">
        <v>534</v>
      </c>
      <c r="Q31" s="307" t="s">
        <v>531</v>
      </c>
    </row>
    <row r="32" spans="1:17" ht="57" customHeight="1">
      <c r="A32" s="412"/>
      <c r="B32" s="458"/>
      <c r="C32" s="415"/>
      <c r="D32" s="415"/>
      <c r="E32" s="193" t="str">
        <f>'5- Identificación de Riesgos'!D42</f>
        <v xml:space="preserve">3. Manipulación de datos, estadísticas,  diagnósticos sobre la administración de justicia,  que preponderen o creen  necesidades para beneficiar intereses propios y/o terceros. </v>
      </c>
      <c r="F32" s="420"/>
      <c r="G32" s="499"/>
      <c r="H32" s="415"/>
      <c r="I32" s="92"/>
      <c r="J32" s="501"/>
      <c r="K32" s="501"/>
      <c r="L32" s="496"/>
      <c r="M32" s="458"/>
      <c r="N32" s="458"/>
      <c r="O32" s="307" t="s">
        <v>535</v>
      </c>
      <c r="P32" s="307" t="s">
        <v>530</v>
      </c>
      <c r="Q32" s="307" t="s">
        <v>531</v>
      </c>
    </row>
    <row r="33" spans="1:17" ht="10.5" customHeight="1">
      <c r="A33" s="412"/>
      <c r="B33" s="458"/>
      <c r="C33" s="415"/>
      <c r="D33" s="415"/>
      <c r="E33" s="193">
        <f>'5- Identificación de Riesgos'!D43</f>
        <v>0</v>
      </c>
      <c r="F33" s="420"/>
      <c r="G33" s="499"/>
      <c r="H33" s="415"/>
      <c r="I33" s="92"/>
      <c r="J33" s="501"/>
      <c r="K33" s="501"/>
      <c r="L33" s="496"/>
      <c r="M33" s="458"/>
      <c r="N33" s="458"/>
      <c r="O33" s="194"/>
      <c r="P33" s="194"/>
      <c r="Q33" s="195"/>
    </row>
    <row r="34" spans="1:17" ht="13.5" customHeight="1">
      <c r="A34" s="412"/>
      <c r="B34" s="458"/>
      <c r="C34" s="415"/>
      <c r="D34" s="415"/>
      <c r="E34" s="193">
        <f>'5- Identificación de Riesgos'!D44</f>
        <v>0</v>
      </c>
      <c r="F34" s="420"/>
      <c r="G34" s="499"/>
      <c r="H34" s="415"/>
      <c r="I34" s="92"/>
      <c r="J34" s="501"/>
      <c r="K34" s="501"/>
      <c r="L34" s="496"/>
      <c r="M34" s="458"/>
      <c r="N34" s="458"/>
      <c r="O34" s="194"/>
      <c r="P34" s="194"/>
      <c r="Q34" s="195"/>
    </row>
    <row r="35" spans="1:17" ht="13.5" customHeight="1">
      <c r="A35" s="412"/>
      <c r="B35" s="458"/>
      <c r="C35" s="415"/>
      <c r="D35" s="415"/>
      <c r="E35" s="193">
        <f>'5- Identificación de Riesgos'!D45</f>
        <v>0</v>
      </c>
      <c r="F35" s="420"/>
      <c r="G35" s="499"/>
      <c r="H35" s="415"/>
      <c r="I35" s="92"/>
      <c r="J35" s="501"/>
      <c r="K35" s="501"/>
      <c r="L35" s="496"/>
      <c r="M35" s="458"/>
      <c r="N35" s="458"/>
      <c r="O35" s="194"/>
      <c r="P35" s="194"/>
      <c r="Q35" s="195"/>
    </row>
    <row r="36" spans="1:17" ht="13.5" customHeight="1">
      <c r="A36" s="412"/>
      <c r="B36" s="458"/>
      <c r="C36" s="415"/>
      <c r="D36" s="415"/>
      <c r="E36" s="193">
        <f>'5- Identificación de Riesgos'!D46</f>
        <v>0</v>
      </c>
      <c r="F36" s="420"/>
      <c r="G36" s="499"/>
      <c r="H36" s="415"/>
      <c r="I36" s="92"/>
      <c r="J36" s="501"/>
      <c r="K36" s="501"/>
      <c r="L36" s="496"/>
      <c r="M36" s="458"/>
      <c r="N36" s="458"/>
      <c r="O36" s="194"/>
      <c r="P36" s="312"/>
      <c r="Q36" s="195"/>
    </row>
    <row r="37" spans="1:17" ht="13.5" customHeight="1">
      <c r="A37" s="412"/>
      <c r="B37" s="458"/>
      <c r="C37" s="415"/>
      <c r="D37" s="415"/>
      <c r="E37" s="193">
        <f>'5- Identificación de Riesgos'!D47</f>
        <v>0</v>
      </c>
      <c r="F37" s="420"/>
      <c r="G37" s="499"/>
      <c r="H37" s="415"/>
      <c r="I37" s="92"/>
      <c r="J37" s="501"/>
      <c r="K37" s="501"/>
      <c r="L37" s="496"/>
      <c r="M37" s="458"/>
      <c r="N37" s="458"/>
      <c r="O37" s="194"/>
      <c r="P37" s="194"/>
      <c r="Q37" s="195"/>
    </row>
    <row r="38" spans="1:17" ht="13.5" customHeight="1">
      <c r="A38" s="412"/>
      <c r="B38" s="458"/>
      <c r="C38" s="415"/>
      <c r="D38" s="415"/>
      <c r="E38" s="193">
        <f>'5- Identificación de Riesgos'!D48</f>
        <v>0</v>
      </c>
      <c r="F38" s="420"/>
      <c r="G38" s="499"/>
      <c r="H38" s="415"/>
      <c r="I38" s="92"/>
      <c r="J38" s="501"/>
      <c r="K38" s="501"/>
      <c r="L38" s="496"/>
      <c r="M38" s="458"/>
      <c r="N38" s="458"/>
      <c r="O38" s="194"/>
      <c r="P38" s="194"/>
      <c r="Q38" s="195"/>
    </row>
    <row r="39" spans="1:17" ht="13.5" customHeight="1" thickBot="1">
      <c r="A39" s="412"/>
      <c r="B39" s="414"/>
      <c r="C39" s="415"/>
      <c r="D39" s="415"/>
      <c r="E39" s="193">
        <f>'5- Identificación de Riesgos'!D49</f>
        <v>0</v>
      </c>
      <c r="F39" s="420"/>
      <c r="G39" s="499"/>
      <c r="H39" s="415"/>
      <c r="I39" s="93"/>
      <c r="J39" s="502"/>
      <c r="K39" s="502"/>
      <c r="L39" s="497"/>
      <c r="M39" s="414"/>
      <c r="N39" s="414"/>
      <c r="O39" s="194"/>
      <c r="P39" s="194"/>
      <c r="Q39" s="195"/>
    </row>
    <row r="40" spans="1:17" ht="72" customHeight="1">
      <c r="A40" s="411">
        <f>'5- Identificación de Riesgos'!A40</f>
        <v>5</v>
      </c>
      <c r="B40" s="494" t="str">
        <f>'5- Identificación de Riesgos'!B40</f>
        <v xml:space="preserve">Ofrecer, prometer, entregar, aceptar o solicitar una ventaja indebida para influenciar en favor propio o de terceros  en la formulación de lineamientos y directrices inapropiadas para la planeación institucional   </v>
      </c>
      <c r="C40" s="417" t="str">
        <f>'5- Identificación de Riesgos'!C40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414" t="s">
        <v>285</v>
      </c>
      <c r="E40" s="193" t="e">
        <f>'5- Identificación de Riesgos'!#REF!</f>
        <v>#REF!</v>
      </c>
      <c r="F40" s="419" t="str">
        <f>'5- Identificación de Riesgos'!H40</f>
        <v>Muy Alta - 5</v>
      </c>
      <c r="G40" s="417" t="str">
        <f>'5- Identificación de Riesgos'!M40</f>
        <v>Mayor - 4</v>
      </c>
      <c r="H40" s="417" t="str">
        <f>'5- Identificación de Riesgos'!N40</f>
        <v>Alto - 20</v>
      </c>
      <c r="I40" s="92"/>
      <c r="J40" s="500" t="str">
        <f>'6- Valoración Controles'!T40</f>
        <v>Alta - 4</v>
      </c>
      <c r="K40" s="500" t="str">
        <f>'6- Valoración Controles'!U40</f>
        <v>Mayor - 4</v>
      </c>
      <c r="L40" s="495" t="e">
        <f>AVERAGE(#REF!)</f>
        <v>#REF!</v>
      </c>
      <c r="M40" s="494" t="str">
        <f>'6- Valoración Controles'!V40</f>
        <v>Alto - 16</v>
      </c>
      <c r="N40" s="458" t="s">
        <v>330</v>
      </c>
      <c r="O40" s="311" t="s">
        <v>536</v>
      </c>
      <c r="P40" s="307" t="s">
        <v>530</v>
      </c>
      <c r="Q40" s="307" t="s">
        <v>531</v>
      </c>
    </row>
    <row r="41" spans="1:17" ht="58.5" customHeight="1">
      <c r="A41" s="412"/>
      <c r="B41" s="458"/>
      <c r="C41" s="415"/>
      <c r="D41" s="415"/>
      <c r="E41" s="193" t="e">
        <f>'5- Identificación de Riesgos'!#REF!</f>
        <v>#REF!</v>
      </c>
      <c r="F41" s="420"/>
      <c r="G41" s="499"/>
      <c r="H41" s="415"/>
      <c r="I41" s="92"/>
      <c r="J41" s="501"/>
      <c r="K41" s="501"/>
      <c r="L41" s="496"/>
      <c r="M41" s="458"/>
      <c r="N41" s="458"/>
      <c r="O41" s="307" t="s">
        <v>537</v>
      </c>
      <c r="P41" s="307" t="s">
        <v>534</v>
      </c>
      <c r="Q41" s="307" t="s">
        <v>531</v>
      </c>
    </row>
    <row r="42" spans="1:17" ht="64.5" customHeight="1">
      <c r="A42" s="412"/>
      <c r="B42" s="458"/>
      <c r="C42" s="415"/>
      <c r="D42" s="415"/>
      <c r="E42" s="193" t="e">
        <f>'5- Identificación de Riesgos'!#REF!</f>
        <v>#REF!</v>
      </c>
      <c r="F42" s="420"/>
      <c r="G42" s="499"/>
      <c r="H42" s="415"/>
      <c r="I42" s="92"/>
      <c r="J42" s="501"/>
      <c r="K42" s="501"/>
      <c r="L42" s="496"/>
      <c r="M42" s="458"/>
      <c r="N42" s="458"/>
      <c r="O42" s="307" t="s">
        <v>538</v>
      </c>
      <c r="P42" s="307" t="s">
        <v>530</v>
      </c>
      <c r="Q42" s="307" t="s">
        <v>531</v>
      </c>
    </row>
    <row r="43" spans="1:17" ht="13.5" customHeight="1">
      <c r="A43" s="412"/>
      <c r="B43" s="458"/>
      <c r="C43" s="415"/>
      <c r="D43" s="415"/>
      <c r="E43" s="193" t="e">
        <f>'5- Identificación de Riesgos'!#REF!</f>
        <v>#REF!</v>
      </c>
      <c r="F43" s="420"/>
      <c r="G43" s="499"/>
      <c r="H43" s="415"/>
      <c r="I43" s="92"/>
      <c r="J43" s="501"/>
      <c r="K43" s="501"/>
      <c r="L43" s="496"/>
      <c r="M43" s="458"/>
      <c r="N43" s="458"/>
      <c r="O43" s="194"/>
      <c r="P43" s="194"/>
      <c r="Q43" s="195"/>
    </row>
    <row r="44" spans="1:17" ht="13.5" customHeight="1">
      <c r="A44" s="412"/>
      <c r="B44" s="458"/>
      <c r="C44" s="415"/>
      <c r="D44" s="415"/>
      <c r="E44" s="193" t="e">
        <f>'5- Identificación de Riesgos'!#REF!</f>
        <v>#REF!</v>
      </c>
      <c r="F44" s="420"/>
      <c r="G44" s="499"/>
      <c r="H44" s="415"/>
      <c r="I44" s="92"/>
      <c r="J44" s="501"/>
      <c r="K44" s="501"/>
      <c r="L44" s="496"/>
      <c r="M44" s="458"/>
      <c r="N44" s="458"/>
      <c r="O44" s="194"/>
      <c r="P44" s="194"/>
      <c r="Q44" s="195"/>
    </row>
    <row r="45" spans="1:17" ht="13.5" customHeight="1">
      <c r="A45" s="412"/>
      <c r="B45" s="458"/>
      <c r="C45" s="415"/>
      <c r="D45" s="415"/>
      <c r="E45" s="193" t="e">
        <f>'5- Identificación de Riesgos'!#REF!</f>
        <v>#REF!</v>
      </c>
      <c r="F45" s="420"/>
      <c r="G45" s="499"/>
      <c r="H45" s="415"/>
      <c r="I45" s="92"/>
      <c r="J45" s="501"/>
      <c r="K45" s="501"/>
      <c r="L45" s="496"/>
      <c r="M45" s="458"/>
      <c r="N45" s="458"/>
      <c r="O45" s="194"/>
      <c r="P45" s="194"/>
      <c r="Q45" s="195"/>
    </row>
    <row r="46" spans="1:17" ht="13.5" customHeight="1">
      <c r="A46" s="412"/>
      <c r="B46" s="458"/>
      <c r="C46" s="415"/>
      <c r="D46" s="415"/>
      <c r="E46" s="193" t="e">
        <f>'5- Identificación de Riesgos'!#REF!</f>
        <v>#REF!</v>
      </c>
      <c r="F46" s="420"/>
      <c r="G46" s="499"/>
      <c r="H46" s="415"/>
      <c r="I46" s="92"/>
      <c r="J46" s="501"/>
      <c r="K46" s="501"/>
      <c r="L46" s="496"/>
      <c r="M46" s="458"/>
      <c r="N46" s="458"/>
      <c r="O46" s="194"/>
      <c r="P46" s="194"/>
      <c r="Q46" s="195"/>
    </row>
    <row r="47" spans="1:17" ht="13.5" customHeight="1">
      <c r="A47" s="412"/>
      <c r="B47" s="458"/>
      <c r="C47" s="415"/>
      <c r="D47" s="415"/>
      <c r="E47" s="193" t="e">
        <f>'5- Identificación de Riesgos'!#REF!</f>
        <v>#REF!</v>
      </c>
      <c r="F47" s="420"/>
      <c r="G47" s="499"/>
      <c r="H47" s="415"/>
      <c r="I47" s="92"/>
      <c r="J47" s="501"/>
      <c r="K47" s="501"/>
      <c r="L47" s="496"/>
      <c r="M47" s="458"/>
      <c r="N47" s="458"/>
      <c r="O47" s="194"/>
      <c r="P47" s="194"/>
      <c r="Q47" s="195"/>
    </row>
    <row r="48" spans="1:17" ht="13.5" customHeight="1">
      <c r="A48" s="412"/>
      <c r="B48" s="458"/>
      <c r="C48" s="415"/>
      <c r="D48" s="415"/>
      <c r="E48" s="193" t="e">
        <f>'5- Identificación de Riesgos'!#REF!</f>
        <v>#REF!</v>
      </c>
      <c r="F48" s="420"/>
      <c r="G48" s="499"/>
      <c r="H48" s="415"/>
      <c r="I48" s="92"/>
      <c r="J48" s="501"/>
      <c r="K48" s="501"/>
      <c r="L48" s="496"/>
      <c r="M48" s="458"/>
      <c r="N48" s="458"/>
      <c r="O48" s="194"/>
      <c r="P48" s="194"/>
      <c r="Q48" s="195"/>
    </row>
    <row r="49" spans="1:17" ht="29.25" customHeight="1" thickBot="1">
      <c r="A49" s="412"/>
      <c r="B49" s="414"/>
      <c r="C49" s="415"/>
      <c r="D49" s="418"/>
      <c r="E49" s="196" t="e">
        <f>'5- Identificación de Riesgos'!#REF!</f>
        <v>#REF!</v>
      </c>
      <c r="F49" s="420"/>
      <c r="G49" s="499"/>
      <c r="H49" s="415"/>
      <c r="I49" s="170"/>
      <c r="J49" s="502"/>
      <c r="K49" s="502"/>
      <c r="L49" s="497"/>
      <c r="M49" s="414"/>
      <c r="N49" s="498"/>
      <c r="O49" s="197"/>
      <c r="P49" s="197"/>
      <c r="Q49" s="198"/>
    </row>
  </sheetData>
  <mergeCells count="76">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A30:A39"/>
    <mergeCell ref="B30:B3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30:D39"/>
    <mergeCell ref="F30:F39"/>
    <mergeCell ref="J30:J39"/>
    <mergeCell ref="K30:K39"/>
    <mergeCell ref="G30:G39"/>
    <mergeCell ref="H30:H39"/>
    <mergeCell ref="M30:M39"/>
    <mergeCell ref="N30:N39"/>
    <mergeCell ref="L30:L39"/>
    <mergeCell ref="A40:A49"/>
    <mergeCell ref="B40:B49"/>
    <mergeCell ref="C40:C49"/>
    <mergeCell ref="D40:D49"/>
    <mergeCell ref="F40:F49"/>
    <mergeCell ref="M40:M49"/>
    <mergeCell ref="N40:N49"/>
    <mergeCell ref="G40:G49"/>
    <mergeCell ref="H40:H49"/>
    <mergeCell ref="J40:J49"/>
    <mergeCell ref="K40:K49"/>
    <mergeCell ref="L40:L49"/>
    <mergeCell ref="C30:C39"/>
  </mergeCells>
  <conditionalFormatting sqref="F10 F20 F30 F40">
    <cfRule type="containsText" dxfId="228" priority="339" operator="containsText" text="Alta">
      <formula>NOT(ISERROR(SEARCH("Alta",F10)))</formula>
    </cfRule>
    <cfRule type="containsText" dxfId="227" priority="337" operator="containsText" text="Muy Alta">
      <formula>NOT(ISERROR(SEARCH("Muy Alta",F10)))</formula>
    </cfRule>
    <cfRule type="containsText" dxfId="226" priority="335" operator="containsText" text="Muy Baja">
      <formula>NOT(ISERROR(SEARCH("Muy Baja",F10)))</formula>
    </cfRule>
    <cfRule type="cellIs" dxfId="225" priority="357" operator="between">
      <formula>0</formula>
      <formula>2</formula>
    </cfRule>
    <cfRule type="cellIs" dxfId="224" priority="356" operator="between">
      <formula>1</formula>
      <formula>2</formula>
    </cfRule>
    <cfRule type="containsText" dxfId="223" priority="351" operator="containsText" text="Media">
      <formula>NOT(ISERROR(SEARCH("Media",F10)))</formula>
    </cfRule>
    <cfRule type="containsText" dxfId="222" priority="353" operator="containsText" text="Muy baja">
      <formula>NOT(ISERROR(SEARCH("Muy baja",F10)))</formula>
    </cfRule>
    <cfRule type="containsText" dxfId="221" priority="352" operator="containsText" text="Baja">
      <formula>NOT(ISERROR(SEARCH("Baja",F10)))</formula>
    </cfRule>
    <cfRule type="containsText" dxfId="220" priority="350" operator="containsText" text="Alta">
      <formula>NOT(ISERROR(SEARCH("Alta",F10)))</formula>
    </cfRule>
    <cfRule type="containsText" dxfId="219" priority="349" operator="containsText" text="Muy bajo">
      <formula>NOT(ISERROR(SEARCH("Muy bajo",F10)))</formula>
    </cfRule>
    <cfRule type="containsText" dxfId="218" priority="348" operator="containsText" text="Muy Baja'Tabla probabilidad'!">
      <formula>NOT(ISERROR(SEARCH("Muy Baja'Tabla probabilidad'!",F10)))</formula>
    </cfRule>
    <cfRule type="containsText" dxfId="217" priority="347" operator="containsText" text="Muy Baja">
      <formula>NOT(ISERROR(SEARCH("Muy Baja",F10)))</formula>
    </cfRule>
    <cfRule type="containsText" dxfId="216" priority="346" operator="containsText" text="Muy Baja">
      <formula>NOT(ISERROR(SEARCH("Muy Baja",F10)))</formula>
    </cfRule>
    <cfRule type="containsText" dxfId="215" priority="345" operator="containsText" text="Muy Baja">
      <formula>NOT(ISERROR(SEARCH("Muy Baja",F10)))</formula>
    </cfRule>
    <cfRule type="containsText" dxfId="214" priority="344" operator="containsText" text="Baja">
      <formula>NOT(ISERROR(SEARCH("Baja",F10)))</formula>
    </cfRule>
    <cfRule type="containsText" dxfId="213" priority="343" operator="containsText" text="Muy Baja">
      <formula>NOT(ISERROR(SEARCH("Muy Baja",F10)))</formula>
    </cfRule>
    <cfRule type="containsText" dxfId="212" priority="342" operator="containsText" text="Media">
      <formula>NOT(ISERROR(SEARCH("Media",F10)))</formula>
    </cfRule>
    <cfRule type="containsText" dxfId="211" priority="341" operator="containsText" text="Media">
      <formula>NOT(ISERROR(SEARCH("Media",F10)))</formula>
    </cfRule>
    <cfRule type="containsText" dxfId="210" priority="336" operator="containsText" text="Baja">
      <formula>NOT(ISERROR(SEARCH("Baja",F10)))</formula>
    </cfRule>
    <cfRule type="containsText" dxfId="209" priority="340" operator="containsText" text="Media">
      <formula>NOT(ISERROR(SEARCH("Media",F10)))</formula>
    </cfRule>
  </conditionalFormatting>
  <conditionalFormatting sqref="G10 G20 G30 G40">
    <cfRule type="containsText" dxfId="208" priority="332" operator="containsText" text="Moderado">
      <formula>NOT(ISERROR(SEARCH("Moderado",G10)))</formula>
    </cfRule>
    <cfRule type="containsText" dxfId="207" priority="333" operator="containsText" text="Menor">
      <formula>NOT(ISERROR(SEARCH("Menor",G10)))</formula>
    </cfRule>
    <cfRule type="containsText" dxfId="206" priority="334" operator="containsText" text="Leve">
      <formula>NOT(ISERROR(SEARCH("Leve",G10)))</formula>
    </cfRule>
    <cfRule type="containsText" dxfId="205" priority="329" operator="containsText" text="Catastrófico">
      <formula>NOT(ISERROR(SEARCH("Catastrófico",G10)))</formula>
    </cfRule>
    <cfRule type="containsText" dxfId="204" priority="330" operator="containsText" text="Mayor">
      <formula>NOT(ISERROR(SEARCH("Mayor",G10)))</formula>
    </cfRule>
    <cfRule type="containsText" dxfId="203" priority="331" operator="containsText" text="Alta">
      <formula>NOT(ISERROR(SEARCH("Alta",G10)))</formula>
    </cfRule>
  </conditionalFormatting>
  <conditionalFormatting sqref="H10:I10 H20:I20 H30:I30 H40:I40">
    <cfRule type="containsText" dxfId="202" priority="328" operator="containsText" text="Extremo">
      <formula>NOT(ISERROR(SEARCH("Extremo",H10)))</formula>
    </cfRule>
    <cfRule type="containsText" dxfId="201" priority="324" operator="containsText" text="Extremo">
      <formula>NOT(ISERROR(SEARCH("Extremo",H10)))</formula>
    </cfRule>
    <cfRule type="containsText" dxfId="200" priority="327" operator="containsText" text="Moderado">
      <formula>NOT(ISERROR(SEARCH("Moderado",H10)))</formula>
    </cfRule>
    <cfRule type="containsText" dxfId="199" priority="326" operator="containsText" text="Bajo">
      <formula>NOT(ISERROR(SEARCH("Bajo",H10)))</formula>
    </cfRule>
    <cfRule type="containsText" dxfId="198" priority="325" operator="containsText" text="Alto">
      <formula>NOT(ISERROR(SEARCH("Alto",H10)))</formula>
    </cfRule>
  </conditionalFormatting>
  <conditionalFormatting sqref="J10:J49">
    <cfRule type="containsText" dxfId="197" priority="293" operator="containsText" text="Muy Alta">
      <formula>NOT(ISERROR(SEARCH("Muy Alta",J10)))</formula>
    </cfRule>
    <cfRule type="containsText" dxfId="196" priority="297" operator="containsText" text="Muy Baja">
      <formula>NOT(ISERROR(SEARCH("Muy Baja",J10)))</formula>
    </cfRule>
    <cfRule type="containsText" dxfId="195" priority="296" operator="containsText" text="Baja">
      <formula>NOT(ISERROR(SEARCH("Baja",J10)))</formula>
    </cfRule>
    <cfRule type="containsText" dxfId="194" priority="295" operator="containsText" text="Media">
      <formula>NOT(ISERROR(SEARCH("Media",J10)))</formula>
    </cfRule>
    <cfRule type="containsText" dxfId="193" priority="294" operator="containsText" text="Alta">
      <formula>NOT(ISERROR(SEARCH("Alta",J10)))</formula>
    </cfRule>
    <cfRule type="containsText" dxfId="192" priority="11" operator="containsText" text="Muy Baja">
      <formula>NOT(ISERROR(SEARCH("Muy Baja",J10)))</formula>
    </cfRule>
  </conditionalFormatting>
  <conditionalFormatting sqref="K10:K49">
    <cfRule type="containsText" dxfId="191" priority="3" operator="containsText" text="Moderado">
      <formula>NOT(ISERROR(SEARCH("Moderado",K10)))</formula>
    </cfRule>
    <cfRule type="containsText" dxfId="190" priority="4" operator="containsText" text="Menor">
      <formula>NOT(ISERROR(SEARCH("Menor",K10)))</formula>
    </cfRule>
    <cfRule type="containsText" dxfId="189" priority="2" operator="containsText" text="Catastrófico">
      <formula>NOT(ISERROR(SEARCH("Catastrófico",K10)))</formula>
    </cfRule>
    <cfRule type="containsText" dxfId="188" priority="6" operator="containsText" text="Mayor">
      <formula>NOT(ISERROR(SEARCH("Mayor",K10)))</formula>
    </cfRule>
    <cfRule type="containsText" dxfId="187" priority="5" operator="containsText" text="Leve">
      <formula>NOT(ISERROR(SEARCH("Leve",K10)))</formula>
    </cfRule>
  </conditionalFormatting>
  <conditionalFormatting sqref="M10 M20 M30 M40">
    <cfRule type="containsText" dxfId="186" priority="306" operator="containsText" text="Alto">
      <formula>NOT(ISERROR(SEARCH("Alto",M10)))</formula>
    </cfRule>
    <cfRule type="containsText" dxfId="185" priority="305" operator="containsText" text="Baja">
      <formula>NOT(ISERROR(SEARCH("Baja",M10)))</formula>
    </cfRule>
    <cfRule type="containsText" dxfId="184" priority="304" operator="containsText" text="Extremo">
      <formula>NOT(ISERROR(SEARCH("Extremo",M10)))</formula>
    </cfRule>
    <cfRule type="containsText" dxfId="183" priority="303" operator="containsText" text="Moderado">
      <formula>NOT(ISERROR(SEARCH("Moderado",M10)))</formula>
    </cfRule>
    <cfRule type="containsText" dxfId="182" priority="302" operator="containsText" text="Bajo">
      <formula>NOT(ISERROR(SEARCH("Bajo",M10)))</formula>
    </cfRule>
    <cfRule type="containsText" dxfId="181" priority="301" operator="containsText" text="Menor">
      <formula>NOT(ISERROR(SEARCH("Menor",M10)))</formula>
    </cfRule>
    <cfRule type="containsText" dxfId="180" priority="300" operator="containsText" text="Moderado">
      <formula>NOT(ISERROR(SEARCH("Moderado",M10)))</formula>
    </cfRule>
    <cfRule type="containsText" dxfId="179" priority="299" operator="containsText" text="Alto">
      <formula>NOT(ISERROR(SEARCH("Alto",M10)))</formula>
    </cfRule>
    <cfRule type="containsText" dxfId="178" priority="298" operator="containsText" text="Extremo">
      <formula>NOT(ISERROR(SEARCH("Extremo",M10)))</formula>
    </cfRule>
  </conditionalFormatting>
  <dataValidations count="1">
    <dataValidation type="list" allowBlank="1" showInputMessage="1" showErrorMessage="1" sqref="D10:D4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528" t="s">
        <v>331</v>
      </c>
      <c r="C2" s="528"/>
      <c r="D2" s="528"/>
      <c r="E2" s="528"/>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332</v>
      </c>
      <c r="D4" s="65"/>
      <c r="E4" s="65" t="s">
        <v>333</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334</v>
      </c>
      <c r="D5" s="65"/>
      <c r="E5" s="67" t="s">
        <v>335</v>
      </c>
      <c r="F5" s="65" t="s">
        <v>333</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336</v>
      </c>
      <c r="C6" s="114" t="s">
        <v>337</v>
      </c>
      <c r="D6" s="69">
        <v>0.04</v>
      </c>
      <c r="E6" s="70" t="s">
        <v>338</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339</v>
      </c>
      <c r="C7" s="114" t="s">
        <v>340</v>
      </c>
      <c r="D7" s="69">
        <v>0.09</v>
      </c>
      <c r="E7" s="70" t="s">
        <v>341</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342</v>
      </c>
      <c r="C8" s="114" t="s">
        <v>343</v>
      </c>
      <c r="D8" s="69">
        <v>0.28999999999999998</v>
      </c>
      <c r="E8" s="70" t="s">
        <v>344</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345</v>
      </c>
      <c r="C9" s="114" t="s">
        <v>346</v>
      </c>
      <c r="D9" s="69">
        <v>0.49</v>
      </c>
      <c r="E9" s="70" t="s">
        <v>347</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348</v>
      </c>
      <c r="C10" s="114" t="s">
        <v>349</v>
      </c>
      <c r="D10" s="69">
        <v>1</v>
      </c>
      <c r="E10" s="70" t="s">
        <v>350</v>
      </c>
      <c r="F10" s="71">
        <v>5</v>
      </c>
      <c r="G10" s="2"/>
      <c r="H10" s="2"/>
      <c r="I10" s="94" t="s">
        <v>351</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529" t="s">
        <v>352</v>
      </c>
      <c r="C14" s="529"/>
      <c r="D14" s="529"/>
      <c r="E14" s="529"/>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527" t="s">
        <v>281</v>
      </c>
      <c r="D16" s="527"/>
      <c r="E16" s="527"/>
      <c r="F16" s="105"/>
      <c r="G16" s="77"/>
      <c r="H16" s="77"/>
      <c r="I16" s="95" t="s">
        <v>277</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353</v>
      </c>
      <c r="C17" s="525" t="s">
        <v>354</v>
      </c>
      <c r="D17" s="525"/>
      <c r="E17" s="525"/>
      <c r="F17" s="106">
        <v>1</v>
      </c>
      <c r="G17" s="77"/>
      <c r="H17" s="77"/>
      <c r="I17" s="94" t="s">
        <v>281</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355</v>
      </c>
      <c r="C18" s="525" t="s">
        <v>282</v>
      </c>
      <c r="D18" s="525"/>
      <c r="E18" s="525"/>
      <c r="F18" s="106">
        <v>2</v>
      </c>
      <c r="G18" s="77"/>
      <c r="H18" s="77"/>
      <c r="I18" s="94" t="s">
        <v>356</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357</v>
      </c>
      <c r="C19" s="525" t="s">
        <v>358</v>
      </c>
      <c r="D19" s="525"/>
      <c r="E19" s="525"/>
      <c r="F19" s="106">
        <v>3</v>
      </c>
      <c r="G19" s="77"/>
      <c r="H19" s="77"/>
      <c r="I19" s="94" t="s">
        <v>285</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359</v>
      </c>
      <c r="C20" s="525" t="s">
        <v>290</v>
      </c>
      <c r="D20" s="525"/>
      <c r="E20" s="525"/>
      <c r="F20" s="106">
        <v>4</v>
      </c>
      <c r="G20" s="77"/>
      <c r="H20" s="77"/>
      <c r="I20" s="94" t="s">
        <v>360</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361</v>
      </c>
      <c r="C21" s="525" t="s">
        <v>362</v>
      </c>
      <c r="D21" s="525"/>
      <c r="E21" s="525"/>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26" t="s">
        <v>356</v>
      </c>
      <c r="D24" s="526"/>
      <c r="E24" s="526"/>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353</v>
      </c>
      <c r="C25" s="525" t="s">
        <v>363</v>
      </c>
      <c r="D25" s="525"/>
      <c r="E25" s="525"/>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355</v>
      </c>
      <c r="C26" s="525" t="s">
        <v>364</v>
      </c>
      <c r="D26" s="525"/>
      <c r="E26" s="525"/>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357</v>
      </c>
      <c r="C27" s="525" t="s">
        <v>365</v>
      </c>
      <c r="D27" s="525"/>
      <c r="E27" s="525"/>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359</v>
      </c>
      <c r="C28" s="525" t="s">
        <v>366</v>
      </c>
      <c r="D28" s="525"/>
      <c r="E28" s="525"/>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361</v>
      </c>
      <c r="C29" s="525" t="s">
        <v>367</v>
      </c>
      <c r="D29" s="525"/>
      <c r="E29" s="525"/>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527" t="s">
        <v>285</v>
      </c>
      <c r="D32" s="527"/>
      <c r="E32" s="527"/>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353</v>
      </c>
      <c r="C33" s="525" t="s">
        <v>286</v>
      </c>
      <c r="D33" s="525"/>
      <c r="E33" s="525"/>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355</v>
      </c>
      <c r="C34" s="525" t="s">
        <v>368</v>
      </c>
      <c r="D34" s="525"/>
      <c r="E34" s="525"/>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357</v>
      </c>
      <c r="C35" s="525" t="s">
        <v>369</v>
      </c>
      <c r="D35" s="525"/>
      <c r="E35" s="525"/>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359</v>
      </c>
      <c r="C36" s="525" t="s">
        <v>370</v>
      </c>
      <c r="D36" s="525"/>
      <c r="E36" s="525"/>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361</v>
      </c>
      <c r="C37" s="525" t="s">
        <v>371</v>
      </c>
      <c r="D37" s="525"/>
      <c r="E37" s="525"/>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527" t="s">
        <v>360</v>
      </c>
      <c r="D40" s="527"/>
      <c r="E40" s="527"/>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353</v>
      </c>
      <c r="C41" s="525" t="s">
        <v>372</v>
      </c>
      <c r="D41" s="525"/>
      <c r="E41" s="525"/>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355</v>
      </c>
      <c r="C42" s="525" t="s">
        <v>373</v>
      </c>
      <c r="D42" s="525"/>
      <c r="E42" s="525"/>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357</v>
      </c>
      <c r="C43" s="525" t="s">
        <v>374</v>
      </c>
      <c r="D43" s="525"/>
      <c r="E43" s="525"/>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359</v>
      </c>
      <c r="C44" s="525" t="s">
        <v>375</v>
      </c>
      <c r="D44" s="525"/>
      <c r="E44" s="525"/>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361</v>
      </c>
      <c r="C45" s="525" t="s">
        <v>376</v>
      </c>
      <c r="D45" s="525"/>
      <c r="E45" s="525"/>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377</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526" t="s">
        <v>378</v>
      </c>
      <c r="D48" s="526"/>
      <c r="E48" s="526"/>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353</v>
      </c>
      <c r="C49" s="522" t="s">
        <v>379</v>
      </c>
      <c r="D49" s="523"/>
      <c r="E49" s="524"/>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355</v>
      </c>
      <c r="C50" s="522" t="s">
        <v>380</v>
      </c>
      <c r="D50" s="523"/>
      <c r="E50" s="524"/>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357</v>
      </c>
      <c r="C51" s="522" t="s">
        <v>381</v>
      </c>
      <c r="D51" s="523"/>
      <c r="E51" s="524"/>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359</v>
      </c>
      <c r="C52" s="522" t="s">
        <v>382</v>
      </c>
      <c r="D52" s="523"/>
      <c r="E52" s="524"/>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361</v>
      </c>
      <c r="C53" s="522" t="s">
        <v>383</v>
      </c>
      <c r="D53" s="523"/>
      <c r="E53" s="524"/>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351</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353</v>
      </c>
      <c r="C57" s="519" t="s">
        <v>384</v>
      </c>
      <c r="D57" s="520"/>
      <c r="E57" s="521"/>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355</v>
      </c>
      <c r="C58" s="519" t="s">
        <v>385</v>
      </c>
      <c r="D58" s="520"/>
      <c r="E58" s="521"/>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357</v>
      </c>
      <c r="C59" s="519" t="s">
        <v>386</v>
      </c>
      <c r="D59" s="520"/>
      <c r="E59" s="521"/>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359</v>
      </c>
      <c r="C60" s="519" t="s">
        <v>387</v>
      </c>
      <c r="D60" s="520"/>
      <c r="E60" s="521"/>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361</v>
      </c>
      <c r="C61" s="519" t="s">
        <v>388</v>
      </c>
      <c r="D61" s="520"/>
      <c r="E61" s="521"/>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V9" sqref="V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532" t="s">
        <v>389</v>
      </c>
      <c r="C4" s="533"/>
      <c r="D4" s="533"/>
      <c r="E4" s="534" t="s">
        <v>390</v>
      </c>
      <c r="F4" s="534"/>
      <c r="G4" s="534"/>
      <c r="H4" s="534"/>
      <c r="I4" s="535"/>
      <c r="Q4" s="536" t="s">
        <v>391</v>
      </c>
      <c r="R4" s="536"/>
    </row>
    <row r="5" spans="2:19">
      <c r="B5" s="532"/>
      <c r="C5" s="533"/>
      <c r="D5" s="533"/>
      <c r="E5" s="534"/>
      <c r="F5" s="534"/>
      <c r="G5" s="534"/>
      <c r="H5" s="534"/>
      <c r="I5" s="535"/>
      <c r="Q5" s="536"/>
      <c r="R5" s="536"/>
    </row>
    <row r="6" spans="2:19">
      <c r="B6" s="532"/>
      <c r="C6" s="533"/>
      <c r="D6" s="533"/>
      <c r="E6" s="534"/>
      <c r="F6" s="534"/>
      <c r="G6" s="534"/>
      <c r="H6" s="534"/>
      <c r="I6" s="535"/>
      <c r="Q6" s="536"/>
      <c r="R6" s="536"/>
    </row>
    <row r="7" spans="2:19" ht="15.75" thickBot="1">
      <c r="B7" s="118"/>
      <c r="I7" s="119"/>
    </row>
    <row r="8" spans="2:19" ht="62.25" customHeight="1" thickBot="1">
      <c r="B8" s="537" t="s">
        <v>333</v>
      </c>
      <c r="C8" s="538"/>
      <c r="D8" s="57" t="s">
        <v>392</v>
      </c>
      <c r="E8" s="58">
        <v>5</v>
      </c>
      <c r="F8" s="58">
        <v>10</v>
      </c>
      <c r="G8" s="58">
        <v>15</v>
      </c>
      <c r="H8" s="58">
        <v>20</v>
      </c>
      <c r="I8" s="120">
        <v>25</v>
      </c>
      <c r="K8" s="539" t="s">
        <v>393</v>
      </c>
      <c r="L8" s="540"/>
      <c r="M8" s="540"/>
      <c r="N8" s="540"/>
      <c r="O8" s="540"/>
      <c r="P8" s="541"/>
      <c r="Q8" s="542" t="s">
        <v>394</v>
      </c>
      <c r="R8" s="542"/>
      <c r="S8" s="17" t="s">
        <v>395</v>
      </c>
    </row>
    <row r="9" spans="2:19" ht="62.25" customHeight="1" thickBot="1">
      <c r="B9" s="537"/>
      <c r="C9" s="538"/>
      <c r="D9" s="57" t="s">
        <v>396</v>
      </c>
      <c r="E9" s="59">
        <v>4</v>
      </c>
      <c r="F9" s="59">
        <v>8</v>
      </c>
      <c r="G9" s="58">
        <v>12</v>
      </c>
      <c r="H9" s="58">
        <v>16</v>
      </c>
      <c r="I9" s="120">
        <v>20</v>
      </c>
      <c r="K9" s="543" t="s">
        <v>397</v>
      </c>
      <c r="L9" s="544"/>
      <c r="M9" s="544"/>
      <c r="N9" s="544"/>
      <c r="O9" s="544"/>
      <c r="P9" s="544"/>
      <c r="Q9" s="545" t="s">
        <v>398</v>
      </c>
      <c r="R9" s="546"/>
      <c r="S9" s="17" t="s">
        <v>330</v>
      </c>
    </row>
    <row r="10" spans="2:19" ht="62.25" customHeight="1" thickBot="1">
      <c r="B10" s="537"/>
      <c r="C10" s="538"/>
      <c r="D10" s="57" t="s">
        <v>399</v>
      </c>
      <c r="E10" s="59">
        <v>3</v>
      </c>
      <c r="F10" s="59">
        <v>6</v>
      </c>
      <c r="G10" s="59">
        <v>9</v>
      </c>
      <c r="H10" s="58">
        <v>12</v>
      </c>
      <c r="I10" s="120">
        <v>15</v>
      </c>
      <c r="K10" s="547" t="s">
        <v>357</v>
      </c>
      <c r="L10" s="548"/>
      <c r="M10" s="548"/>
      <c r="N10" s="548"/>
      <c r="O10" s="548"/>
      <c r="P10" s="548"/>
      <c r="Q10" s="542" t="s">
        <v>400</v>
      </c>
      <c r="R10" s="542"/>
      <c r="S10" s="17" t="s">
        <v>401</v>
      </c>
    </row>
    <row r="11" spans="2:19" ht="62.25" customHeight="1">
      <c r="B11" s="537"/>
      <c r="C11" s="538"/>
      <c r="D11" s="57" t="s">
        <v>402</v>
      </c>
      <c r="E11" s="60">
        <v>2</v>
      </c>
      <c r="F11" s="59">
        <v>4</v>
      </c>
      <c r="G11" s="59">
        <v>6</v>
      </c>
      <c r="H11" s="58">
        <v>8</v>
      </c>
      <c r="I11" s="120">
        <v>10</v>
      </c>
      <c r="K11" s="549" t="s">
        <v>403</v>
      </c>
      <c r="L11" s="550"/>
      <c r="M11" s="550"/>
      <c r="N11" s="550"/>
      <c r="O11" s="550"/>
      <c r="P11" s="550"/>
      <c r="Q11" s="542" t="s">
        <v>329</v>
      </c>
      <c r="R11" s="551"/>
      <c r="S11" s="17" t="s">
        <v>329</v>
      </c>
    </row>
    <row r="12" spans="2:19" ht="62.25" customHeight="1">
      <c r="B12" s="537"/>
      <c r="C12" s="538"/>
      <c r="D12" s="57" t="s">
        <v>404</v>
      </c>
      <c r="E12" s="60">
        <v>1</v>
      </c>
      <c r="F12" s="60">
        <v>2</v>
      </c>
      <c r="G12" s="59">
        <v>3</v>
      </c>
      <c r="H12" s="58">
        <v>4</v>
      </c>
      <c r="I12" s="120">
        <v>5</v>
      </c>
    </row>
    <row r="13" spans="2:19" ht="62.25" customHeight="1" thickBot="1">
      <c r="B13" s="121"/>
      <c r="C13" s="530" t="s">
        <v>405</v>
      </c>
      <c r="D13" s="531"/>
      <c r="E13" s="122" t="s">
        <v>406</v>
      </c>
      <c r="F13" s="122" t="s">
        <v>407</v>
      </c>
      <c r="G13" s="122" t="s">
        <v>408</v>
      </c>
      <c r="H13" s="122" t="s">
        <v>409</v>
      </c>
      <c r="I13" s="123" t="s">
        <v>410</v>
      </c>
    </row>
    <row r="17" spans="4:6">
      <c r="D17" s="17"/>
      <c r="E17" s="17"/>
      <c r="F17" s="17"/>
    </row>
    <row r="18" spans="4:6" ht="15.75">
      <c r="D18" s="22" t="s">
        <v>411</v>
      </c>
      <c r="E18" s="124" t="s">
        <v>403</v>
      </c>
      <c r="F18" s="124">
        <v>1</v>
      </c>
    </row>
    <row r="19" spans="4:6">
      <c r="D19" s="22" t="s">
        <v>412</v>
      </c>
      <c r="E19" s="22" t="s">
        <v>403</v>
      </c>
      <c r="F19" s="22">
        <v>2</v>
      </c>
    </row>
    <row r="20" spans="4:6">
      <c r="D20" s="22" t="s">
        <v>413</v>
      </c>
      <c r="E20" s="22" t="s">
        <v>357</v>
      </c>
      <c r="F20" s="22">
        <v>2</v>
      </c>
    </row>
    <row r="21" spans="4:6">
      <c r="D21" s="22" t="s">
        <v>414</v>
      </c>
      <c r="E21" s="22" t="s">
        <v>415</v>
      </c>
      <c r="F21" s="22">
        <v>3</v>
      </c>
    </row>
    <row r="22" spans="4:6">
      <c r="D22" s="22" t="s">
        <v>416</v>
      </c>
      <c r="E22" s="22" t="s">
        <v>393</v>
      </c>
      <c r="F22" s="22">
        <v>4</v>
      </c>
    </row>
    <row r="23" spans="4:6">
      <c r="D23" s="22" t="s">
        <v>417</v>
      </c>
      <c r="E23" s="22" t="s">
        <v>403</v>
      </c>
      <c r="F23" s="22">
        <v>1</v>
      </c>
    </row>
    <row r="24" spans="4:6">
      <c r="D24" s="22" t="s">
        <v>418</v>
      </c>
      <c r="E24" s="22" t="s">
        <v>357</v>
      </c>
      <c r="F24" s="22">
        <v>2</v>
      </c>
    </row>
    <row r="25" spans="4:6">
      <c r="D25" s="22" t="s">
        <v>419</v>
      </c>
      <c r="E25" s="22" t="s">
        <v>357</v>
      </c>
      <c r="F25" s="22">
        <v>2</v>
      </c>
    </row>
    <row r="26" spans="4:6">
      <c r="D26" s="22" t="s">
        <v>420</v>
      </c>
      <c r="E26" s="22" t="s">
        <v>397</v>
      </c>
      <c r="F26" s="22">
        <v>3</v>
      </c>
    </row>
    <row r="27" spans="4:6">
      <c r="D27" s="22" t="s">
        <v>421</v>
      </c>
      <c r="E27" s="22" t="s">
        <v>393</v>
      </c>
      <c r="F27" s="22">
        <v>4</v>
      </c>
    </row>
    <row r="28" spans="4:6">
      <c r="D28" s="22" t="s">
        <v>422</v>
      </c>
      <c r="E28" s="22" t="s">
        <v>357</v>
      </c>
      <c r="F28" s="22">
        <v>2</v>
      </c>
    </row>
    <row r="29" spans="4:6">
      <c r="D29" s="22" t="s">
        <v>423</v>
      </c>
      <c r="E29" s="22" t="s">
        <v>357</v>
      </c>
      <c r="F29" s="22">
        <v>2</v>
      </c>
    </row>
    <row r="30" spans="4:6">
      <c r="D30" s="22" t="s">
        <v>424</v>
      </c>
      <c r="E30" s="22" t="s">
        <v>357</v>
      </c>
      <c r="F30" s="22">
        <v>2</v>
      </c>
    </row>
    <row r="31" spans="4:6">
      <c r="D31" s="22" t="s">
        <v>425</v>
      </c>
      <c r="E31" s="22" t="s">
        <v>397</v>
      </c>
      <c r="F31" s="22">
        <v>3</v>
      </c>
    </row>
    <row r="32" spans="4:6">
      <c r="D32" s="22" t="s">
        <v>426</v>
      </c>
      <c r="E32" s="22" t="s">
        <v>393</v>
      </c>
      <c r="F32" s="22">
        <v>4</v>
      </c>
    </row>
    <row r="33" spans="4:6">
      <c r="D33" s="22" t="s">
        <v>427</v>
      </c>
      <c r="E33" s="22" t="s">
        <v>357</v>
      </c>
      <c r="F33" s="22">
        <v>2</v>
      </c>
    </row>
    <row r="34" spans="4:6">
      <c r="D34" s="22" t="s">
        <v>428</v>
      </c>
      <c r="E34" s="22" t="s">
        <v>357</v>
      </c>
      <c r="F34" s="22">
        <v>2</v>
      </c>
    </row>
    <row r="35" spans="4:6">
      <c r="D35" s="22" t="s">
        <v>429</v>
      </c>
      <c r="E35" s="22" t="s">
        <v>397</v>
      </c>
      <c r="F35" s="22">
        <v>3</v>
      </c>
    </row>
    <row r="36" spans="4:6">
      <c r="D36" s="22" t="s">
        <v>430</v>
      </c>
      <c r="E36" s="22" t="s">
        <v>397</v>
      </c>
      <c r="F36" s="22">
        <v>3</v>
      </c>
    </row>
    <row r="37" spans="4:6">
      <c r="D37" s="22" t="s">
        <v>431</v>
      </c>
      <c r="E37" s="22" t="s">
        <v>393</v>
      </c>
      <c r="F37" s="22">
        <v>4</v>
      </c>
    </row>
    <row r="38" spans="4:6">
      <c r="D38" s="22" t="s">
        <v>432</v>
      </c>
      <c r="E38" s="22" t="s">
        <v>397</v>
      </c>
      <c r="F38" s="22">
        <v>3</v>
      </c>
    </row>
    <row r="39" spans="4:6">
      <c r="D39" s="22" t="s">
        <v>433</v>
      </c>
      <c r="E39" s="22" t="s">
        <v>397</v>
      </c>
      <c r="F39" s="22">
        <v>3</v>
      </c>
    </row>
    <row r="40" spans="4:6">
      <c r="D40" s="22" t="s">
        <v>434</v>
      </c>
      <c r="E40" s="22" t="s">
        <v>397</v>
      </c>
      <c r="F40" s="22">
        <v>3</v>
      </c>
    </row>
    <row r="41" spans="4:6">
      <c r="D41" s="22" t="s">
        <v>435</v>
      </c>
      <c r="E41" s="22" t="s">
        <v>397</v>
      </c>
      <c r="F41" s="22">
        <v>3</v>
      </c>
    </row>
    <row r="42" spans="4:6">
      <c r="D42" s="22" t="s">
        <v>436</v>
      </c>
      <c r="E42" s="22" t="s">
        <v>393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49"/>
  <sheetViews>
    <sheetView showGridLines="0" topLeftCell="A8" zoomScale="85" zoomScaleNormal="85" workbookViewId="0">
      <selection activeCell="H30" sqref="H30:H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1"/>
      <c r="B1" s="592"/>
      <c r="C1" s="595"/>
      <c r="D1" s="595"/>
      <c r="E1" s="595"/>
      <c r="F1" s="595"/>
      <c r="G1" s="595"/>
      <c r="H1" s="595"/>
      <c r="I1" s="595"/>
      <c r="J1" s="596"/>
      <c r="K1" s="590"/>
      <c r="L1" s="590"/>
      <c r="M1" s="59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3"/>
      <c r="B2" s="594"/>
      <c r="C2" s="597"/>
      <c r="D2" s="597"/>
      <c r="E2" s="597"/>
      <c r="F2" s="597"/>
      <c r="G2" s="597"/>
      <c r="H2" s="597"/>
      <c r="I2" s="597"/>
      <c r="J2" s="598"/>
      <c r="K2" s="590"/>
      <c r="L2" s="590"/>
      <c r="M2" s="59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7"/>
      <c r="D3" s="597"/>
      <c r="E3" s="597"/>
      <c r="F3" s="597"/>
      <c r="G3" s="597"/>
      <c r="H3" s="597"/>
      <c r="I3" s="597"/>
      <c r="J3" s="598"/>
      <c r="K3" s="590"/>
      <c r="L3" s="590"/>
      <c r="M3" s="59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9" t="s">
        <v>255</v>
      </c>
      <c r="B4" s="439"/>
      <c r="C4" s="445" t="s">
        <v>3</v>
      </c>
      <c r="D4" s="445"/>
      <c r="E4" s="445"/>
      <c r="F4" s="445"/>
      <c r="G4" s="445"/>
      <c r="H4" s="445"/>
      <c r="I4" s="445"/>
      <c r="J4" s="445"/>
      <c r="K4" s="445"/>
      <c r="L4" s="445"/>
      <c r="M4" s="44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9" t="s">
        <v>257</v>
      </c>
      <c r="B5" s="439"/>
      <c r="C5" s="446" t="s">
        <v>29</v>
      </c>
      <c r="D5" s="446"/>
      <c r="E5" s="446"/>
      <c r="F5" s="446"/>
      <c r="G5" s="446"/>
      <c r="H5" s="446"/>
      <c r="I5" s="446"/>
      <c r="J5" s="446"/>
      <c r="K5" s="446"/>
      <c r="L5" s="446"/>
      <c r="M5" s="44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9" t="s">
        <v>258</v>
      </c>
      <c r="B6" s="439"/>
      <c r="C6" s="609" t="s">
        <v>259</v>
      </c>
      <c r="D6" s="610"/>
      <c r="E6" s="610"/>
      <c r="F6" s="610"/>
      <c r="G6" s="610"/>
      <c r="H6" s="610"/>
      <c r="I6" s="610"/>
      <c r="J6" s="610"/>
      <c r="K6" s="610"/>
      <c r="L6" s="610"/>
      <c r="M6" s="61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4" t="s">
        <v>438</v>
      </c>
      <c r="B7" s="605"/>
      <c r="C7" s="606"/>
      <c r="D7" s="607" t="s">
        <v>439</v>
      </c>
      <c r="E7" s="607"/>
      <c r="F7" s="607"/>
      <c r="G7" s="608" t="s">
        <v>440</v>
      </c>
      <c r="H7" s="599" t="s">
        <v>441</v>
      </c>
      <c r="I7" s="601" t="s">
        <v>549</v>
      </c>
      <c r="J7" s="602"/>
      <c r="K7" s="601" t="s">
        <v>443</v>
      </c>
      <c r="L7" s="602"/>
      <c r="M7" s="603" t="s">
        <v>444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5" t="s">
        <v>199</v>
      </c>
      <c r="D8" s="28" t="s">
        <v>209</v>
      </c>
      <c r="E8" s="28" t="s">
        <v>445</v>
      </c>
      <c r="F8" s="28" t="s">
        <v>446</v>
      </c>
      <c r="G8" s="608"/>
      <c r="H8" s="600"/>
      <c r="I8" s="29" t="s">
        <v>447</v>
      </c>
      <c r="J8" s="29" t="s">
        <v>448</v>
      </c>
      <c r="K8" s="29" t="s">
        <v>449</v>
      </c>
      <c r="L8" s="29" t="s">
        <v>450</v>
      </c>
      <c r="M8" s="60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5"/>
      <c r="B9" s="586"/>
      <c r="C9" s="586"/>
      <c r="D9" s="586"/>
      <c r="E9" s="586"/>
      <c r="F9" s="586"/>
      <c r="G9" s="58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7">
        <f>'7- Mapa Final'!A10</f>
        <v>1</v>
      </c>
      <c r="B10" s="579" t="str">
        <f>'7- Mapa Final'!B10</f>
        <v>Demora (Incumplimiento en la presentación de los informes de seguimiento trimestral  de los planes de acción)</v>
      </c>
      <c r="C10" s="579" t="str">
        <f>'7- Mapa Final'!C10</f>
        <v>No se presentan en forma oportuna los informes de seguimiento para la toma de decisiones de la Alta Dirección</v>
      </c>
      <c r="D10" s="582" t="str">
        <f>'7- Mapa Final'!J10</f>
        <v>Baja - 2</v>
      </c>
      <c r="E10" s="583" t="str">
        <f>'7- Mapa Final'!K10</f>
        <v>Leve - 1</v>
      </c>
      <c r="F10" s="588" t="str">
        <f>'7- Mapa Final'!M10</f>
        <v>Bajo - 2</v>
      </c>
      <c r="G10" s="417" t="s">
        <v>329</v>
      </c>
      <c r="H10" s="589" t="s">
        <v>543</v>
      </c>
      <c r="I10" s="580"/>
      <c r="J10" s="580" t="s">
        <v>480</v>
      </c>
      <c r="K10" s="552">
        <v>45292</v>
      </c>
      <c r="L10" s="552">
        <v>45382</v>
      </c>
      <c r="M10" s="577" t="s">
        <v>548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6"/>
      <c r="B11" s="568"/>
      <c r="C11" s="568"/>
      <c r="D11" s="571"/>
      <c r="E11" s="574"/>
      <c r="F11" s="558"/>
      <c r="G11" s="415"/>
      <c r="H11" s="584"/>
      <c r="I11" s="581"/>
      <c r="J11" s="581"/>
      <c r="K11" s="553"/>
      <c r="L11" s="553"/>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6"/>
      <c r="B12" s="568"/>
      <c r="C12" s="568"/>
      <c r="D12" s="571"/>
      <c r="E12" s="574"/>
      <c r="F12" s="558"/>
      <c r="G12" s="415"/>
      <c r="H12" s="584"/>
      <c r="I12" s="581"/>
      <c r="J12" s="581"/>
      <c r="K12" s="553"/>
      <c r="L12" s="553"/>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6"/>
      <c r="B13" s="568"/>
      <c r="C13" s="568"/>
      <c r="D13" s="571"/>
      <c r="E13" s="574"/>
      <c r="F13" s="558"/>
      <c r="G13" s="415"/>
      <c r="H13" s="584"/>
      <c r="I13" s="581"/>
      <c r="J13" s="581"/>
      <c r="K13" s="553"/>
      <c r="L13" s="553"/>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6"/>
      <c r="B14" s="568"/>
      <c r="C14" s="568"/>
      <c r="D14" s="571"/>
      <c r="E14" s="574"/>
      <c r="F14" s="558"/>
      <c r="G14" s="415"/>
      <c r="H14" s="584"/>
      <c r="I14" s="581"/>
      <c r="J14" s="581"/>
      <c r="K14" s="553"/>
      <c r="L14" s="553"/>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6"/>
      <c r="B15" s="568"/>
      <c r="C15" s="568"/>
      <c r="D15" s="571"/>
      <c r="E15" s="574"/>
      <c r="F15" s="558"/>
      <c r="G15" s="415"/>
      <c r="H15" s="584"/>
      <c r="I15" s="581"/>
      <c r="J15" s="581"/>
      <c r="K15" s="553"/>
      <c r="L15" s="553"/>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6"/>
      <c r="B16" s="568"/>
      <c r="C16" s="568"/>
      <c r="D16" s="571"/>
      <c r="E16" s="574"/>
      <c r="F16" s="558"/>
      <c r="G16" s="415"/>
      <c r="H16" s="584"/>
      <c r="I16" s="581"/>
      <c r="J16" s="581"/>
      <c r="K16" s="553"/>
      <c r="L16" s="553"/>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6"/>
      <c r="B17" s="568"/>
      <c r="C17" s="568"/>
      <c r="D17" s="571"/>
      <c r="E17" s="574"/>
      <c r="F17" s="558"/>
      <c r="G17" s="415"/>
      <c r="H17" s="584"/>
      <c r="I17" s="581"/>
      <c r="J17" s="581"/>
      <c r="K17" s="553"/>
      <c r="L17" s="553"/>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6"/>
      <c r="B18" s="568"/>
      <c r="C18" s="568"/>
      <c r="D18" s="571"/>
      <c r="E18" s="574"/>
      <c r="F18" s="558"/>
      <c r="G18" s="415"/>
      <c r="H18" s="584"/>
      <c r="I18" s="581"/>
      <c r="J18" s="581"/>
      <c r="K18" s="553"/>
      <c r="L18" s="553"/>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76"/>
      <c r="B19" s="568"/>
      <c r="C19" s="568"/>
      <c r="D19" s="571"/>
      <c r="E19" s="574"/>
      <c r="F19" s="558"/>
      <c r="G19" s="415"/>
      <c r="H19" s="584"/>
      <c r="I19" s="581"/>
      <c r="J19" s="581"/>
      <c r="K19" s="554"/>
      <c r="L19" s="554"/>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6">
        <f>'7- Mapa Final'!A20</f>
        <v>2</v>
      </c>
      <c r="B20" s="568" t="str">
        <f>'7- Mapa Final'!B20</f>
        <v>Desarticulación de los objetivos y metas y  lineamientos  en la formulación del Plan de acción seccional</v>
      </c>
      <c r="C20" s="568" t="str">
        <f>'7- Mapa Final'!C20</f>
        <v>Las acciones o proyectos formulados para desarrollar el Plan de Acción, no aportan al cumplimiento de objetivos y metas</v>
      </c>
      <c r="D20" s="570" t="str">
        <f>'7- Mapa Final'!J20</f>
        <v>Baja - 2</v>
      </c>
      <c r="E20" s="573" t="str">
        <f>'7- Mapa Final'!K20</f>
        <v>Leve - 1</v>
      </c>
      <c r="F20" s="558" t="str">
        <f>'7- Mapa Final'!M20</f>
        <v>Bajo - 2</v>
      </c>
      <c r="G20" s="415" t="s">
        <v>329</v>
      </c>
      <c r="H20" s="584" t="s">
        <v>545</v>
      </c>
      <c r="I20" s="581"/>
      <c r="J20" s="580" t="s">
        <v>480</v>
      </c>
      <c r="K20" s="552">
        <v>45292</v>
      </c>
      <c r="L20" s="552">
        <v>45382</v>
      </c>
      <c r="M20" s="577" t="s">
        <v>548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6"/>
      <c r="B21" s="568"/>
      <c r="C21" s="568"/>
      <c r="D21" s="571"/>
      <c r="E21" s="574"/>
      <c r="F21" s="558"/>
      <c r="G21" s="415"/>
      <c r="H21" s="584"/>
      <c r="I21" s="581"/>
      <c r="J21" s="581"/>
      <c r="K21" s="553"/>
      <c r="L21" s="553"/>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6"/>
      <c r="B22" s="568"/>
      <c r="C22" s="568"/>
      <c r="D22" s="571"/>
      <c r="E22" s="574"/>
      <c r="F22" s="558"/>
      <c r="G22" s="415"/>
      <c r="H22" s="584"/>
      <c r="I22" s="581"/>
      <c r="J22" s="581"/>
      <c r="K22" s="553"/>
      <c r="L22" s="553"/>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6"/>
      <c r="B23" s="568"/>
      <c r="C23" s="568"/>
      <c r="D23" s="571"/>
      <c r="E23" s="574"/>
      <c r="F23" s="558"/>
      <c r="G23" s="415"/>
      <c r="H23" s="584"/>
      <c r="I23" s="581"/>
      <c r="J23" s="581"/>
      <c r="K23" s="553"/>
      <c r="L23" s="553"/>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6"/>
      <c r="B24" s="568"/>
      <c r="C24" s="568"/>
      <c r="D24" s="571"/>
      <c r="E24" s="574"/>
      <c r="F24" s="558"/>
      <c r="G24" s="415"/>
      <c r="H24" s="584"/>
      <c r="I24" s="581"/>
      <c r="J24" s="581"/>
      <c r="K24" s="553"/>
      <c r="L24" s="553"/>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6"/>
      <c r="B25" s="568"/>
      <c r="C25" s="568"/>
      <c r="D25" s="571"/>
      <c r="E25" s="574"/>
      <c r="F25" s="558"/>
      <c r="G25" s="415"/>
      <c r="H25" s="584"/>
      <c r="I25" s="581"/>
      <c r="J25" s="581"/>
      <c r="K25" s="553"/>
      <c r="L25" s="553"/>
      <c r="M25" s="578"/>
      <c r="N25" s="34"/>
      <c r="O25" s="34"/>
    </row>
    <row r="26" spans="1:169">
      <c r="A26" s="576"/>
      <c r="B26" s="568"/>
      <c r="C26" s="568"/>
      <c r="D26" s="571"/>
      <c r="E26" s="574"/>
      <c r="F26" s="558"/>
      <c r="G26" s="415"/>
      <c r="H26" s="584"/>
      <c r="I26" s="581"/>
      <c r="J26" s="581"/>
      <c r="K26" s="553"/>
      <c r="L26" s="553"/>
      <c r="M26" s="578"/>
      <c r="N26" s="34"/>
      <c r="O26" s="34"/>
    </row>
    <row r="27" spans="1:169">
      <c r="A27" s="576"/>
      <c r="B27" s="568"/>
      <c r="C27" s="568"/>
      <c r="D27" s="571"/>
      <c r="E27" s="574"/>
      <c r="F27" s="558"/>
      <c r="G27" s="415"/>
      <c r="H27" s="584"/>
      <c r="I27" s="581"/>
      <c r="J27" s="581"/>
      <c r="K27" s="553"/>
      <c r="L27" s="553"/>
      <c r="M27" s="578"/>
      <c r="N27" s="34"/>
      <c r="O27" s="34"/>
    </row>
    <row r="28" spans="1:169">
      <c r="A28" s="576"/>
      <c r="B28" s="568"/>
      <c r="C28" s="568"/>
      <c r="D28" s="571"/>
      <c r="E28" s="574"/>
      <c r="F28" s="558"/>
      <c r="G28" s="415"/>
      <c r="H28" s="584"/>
      <c r="I28" s="581"/>
      <c r="J28" s="581"/>
      <c r="K28" s="553"/>
      <c r="L28" s="553"/>
      <c r="M28" s="578"/>
      <c r="N28" s="34"/>
      <c r="O28" s="34"/>
    </row>
    <row r="29" spans="1:169" ht="15.75" thickBot="1">
      <c r="A29" s="576"/>
      <c r="B29" s="568"/>
      <c r="C29" s="568"/>
      <c r="D29" s="571"/>
      <c r="E29" s="574"/>
      <c r="F29" s="558"/>
      <c r="G29" s="415"/>
      <c r="H29" s="584"/>
      <c r="I29" s="581"/>
      <c r="J29" s="581"/>
      <c r="K29" s="554"/>
      <c r="L29" s="554"/>
      <c r="M29" s="578"/>
      <c r="N29" s="34"/>
      <c r="O29" s="34"/>
    </row>
    <row r="30" spans="1:169" s="26" customFormat="1" ht="12.75">
      <c r="A30" s="567">
        <f>'7- Mapa Final'!A30</f>
        <v>4</v>
      </c>
      <c r="B30" s="568" t="str">
        <f>'7- Mapa Final'!B30</f>
        <v xml:space="preserve">Recibir dádivas o beneficios a nombre propio o de terceros para direccionar planes a desarrollar y recursos de financiación </v>
      </c>
      <c r="C30" s="568" t="str">
        <f>'7- Mapa Final'!C30</f>
        <v xml:space="preserve">Se direccionan planes y recursos para desarrollar acciones que no son prioritarias o no aportan al cumplimiento de los objetivos institucionales </v>
      </c>
      <c r="D30" s="570" t="str">
        <f>'7- Mapa Final'!J30</f>
        <v>Alta - 4</v>
      </c>
      <c r="E30" s="573" t="str">
        <f>'7- Mapa Final'!K30</f>
        <v>Mayor - 4</v>
      </c>
      <c r="F30" s="558" t="str">
        <f>'7- Mapa Final'!M30</f>
        <v>Alto - 16</v>
      </c>
      <c r="G30" s="415" t="s">
        <v>330</v>
      </c>
      <c r="H30" s="560" t="s">
        <v>539</v>
      </c>
      <c r="I30" s="563"/>
      <c r="J30" s="566" t="s">
        <v>480</v>
      </c>
      <c r="K30" s="552">
        <v>45292</v>
      </c>
      <c r="L30" s="552">
        <v>45382</v>
      </c>
      <c r="M30" s="555" t="s">
        <v>550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67"/>
      <c r="B31" s="568"/>
      <c r="C31" s="568"/>
      <c r="D31" s="571"/>
      <c r="E31" s="574"/>
      <c r="F31" s="558"/>
      <c r="G31" s="415"/>
      <c r="H31" s="561"/>
      <c r="I31" s="564"/>
      <c r="J31" s="553"/>
      <c r="K31" s="553"/>
      <c r="L31" s="553"/>
      <c r="M31" s="55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67"/>
      <c r="B32" s="568"/>
      <c r="C32" s="568"/>
      <c r="D32" s="571"/>
      <c r="E32" s="574"/>
      <c r="F32" s="558"/>
      <c r="G32" s="415"/>
      <c r="H32" s="561"/>
      <c r="I32" s="564"/>
      <c r="J32" s="553"/>
      <c r="K32" s="553"/>
      <c r="L32" s="553"/>
      <c r="M32" s="55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67"/>
      <c r="B33" s="568"/>
      <c r="C33" s="568"/>
      <c r="D33" s="571"/>
      <c r="E33" s="574"/>
      <c r="F33" s="558"/>
      <c r="G33" s="415"/>
      <c r="H33" s="561"/>
      <c r="I33" s="564"/>
      <c r="J33" s="553"/>
      <c r="K33" s="553"/>
      <c r="L33" s="553"/>
      <c r="M33" s="55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67"/>
      <c r="B34" s="568"/>
      <c r="C34" s="568"/>
      <c r="D34" s="571"/>
      <c r="E34" s="574"/>
      <c r="F34" s="558"/>
      <c r="G34" s="415"/>
      <c r="H34" s="561"/>
      <c r="I34" s="564"/>
      <c r="J34" s="553"/>
      <c r="K34" s="553"/>
      <c r="L34" s="553"/>
      <c r="M34" s="55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67"/>
      <c r="B35" s="568"/>
      <c r="C35" s="568"/>
      <c r="D35" s="571"/>
      <c r="E35" s="574"/>
      <c r="F35" s="558"/>
      <c r="G35" s="415"/>
      <c r="H35" s="561"/>
      <c r="I35" s="564"/>
      <c r="J35" s="553"/>
      <c r="K35" s="553"/>
      <c r="L35" s="553"/>
      <c r="M35" s="556"/>
      <c r="N35" s="34"/>
      <c r="O35" s="34"/>
    </row>
    <row r="36" spans="1:169">
      <c r="A36" s="567"/>
      <c r="B36" s="568"/>
      <c r="C36" s="568"/>
      <c r="D36" s="571"/>
      <c r="E36" s="574"/>
      <c r="F36" s="558"/>
      <c r="G36" s="415"/>
      <c r="H36" s="561"/>
      <c r="I36" s="564"/>
      <c r="J36" s="553"/>
      <c r="K36" s="553"/>
      <c r="L36" s="553"/>
      <c r="M36" s="556"/>
      <c r="N36" s="34"/>
      <c r="O36" s="34"/>
    </row>
    <row r="37" spans="1:169">
      <c r="A37" s="567"/>
      <c r="B37" s="568"/>
      <c r="C37" s="568"/>
      <c r="D37" s="571"/>
      <c r="E37" s="574"/>
      <c r="F37" s="558"/>
      <c r="G37" s="415"/>
      <c r="H37" s="561"/>
      <c r="I37" s="564"/>
      <c r="J37" s="553"/>
      <c r="K37" s="553"/>
      <c r="L37" s="553"/>
      <c r="M37" s="556"/>
      <c r="N37" s="34"/>
      <c r="O37" s="34"/>
    </row>
    <row r="38" spans="1:169">
      <c r="A38" s="567"/>
      <c r="B38" s="568"/>
      <c r="C38" s="568"/>
      <c r="D38" s="571"/>
      <c r="E38" s="574"/>
      <c r="F38" s="558"/>
      <c r="G38" s="415"/>
      <c r="H38" s="561"/>
      <c r="I38" s="564"/>
      <c r="J38" s="553"/>
      <c r="K38" s="553"/>
      <c r="L38" s="553"/>
      <c r="M38" s="556"/>
      <c r="N38" s="34"/>
      <c r="O38" s="34"/>
    </row>
    <row r="39" spans="1:169" ht="15.75" thickBot="1">
      <c r="A39" s="567"/>
      <c r="B39" s="568"/>
      <c r="C39" s="568"/>
      <c r="D39" s="571"/>
      <c r="E39" s="574"/>
      <c r="F39" s="558"/>
      <c r="G39" s="415"/>
      <c r="H39" s="562"/>
      <c r="I39" s="565"/>
      <c r="J39" s="554"/>
      <c r="K39" s="554"/>
      <c r="L39" s="554"/>
      <c r="M39" s="557"/>
      <c r="N39" s="34"/>
      <c r="O39" s="34"/>
    </row>
    <row r="40" spans="1:169" s="26" customFormat="1" ht="12.75" customHeight="1">
      <c r="A40" s="567">
        <f>'7- Mapa Final'!A40</f>
        <v>5</v>
      </c>
      <c r="B40" s="568" t="str">
        <f>'7- Mapa Final'!B40</f>
        <v xml:space="preserve">Ofrecer, prometer, entregar, aceptar o solicitar una ventaja indebida para influenciar en favor propio o de terceros  en la formulación de lineamientos y directrices inapropiadas para la planeación institucional   </v>
      </c>
      <c r="C40" s="568"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570" t="str">
        <f>'7- Mapa Final'!J40</f>
        <v>Alta - 4</v>
      </c>
      <c r="E40" s="573" t="str">
        <f>'7- Mapa Final'!K40</f>
        <v>Mayor - 4</v>
      </c>
      <c r="F40" s="558" t="str">
        <f>'7- Mapa Final'!M40</f>
        <v>Alto - 16</v>
      </c>
      <c r="G40" s="415" t="s">
        <v>330</v>
      </c>
      <c r="H40" s="560" t="s">
        <v>540</v>
      </c>
      <c r="I40" s="563"/>
      <c r="J40" s="566" t="s">
        <v>480</v>
      </c>
      <c r="K40" s="552">
        <v>45292</v>
      </c>
      <c r="L40" s="552">
        <v>45382</v>
      </c>
      <c r="M40" s="555" t="s">
        <v>550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67"/>
      <c r="B41" s="568"/>
      <c r="C41" s="568"/>
      <c r="D41" s="571"/>
      <c r="E41" s="574"/>
      <c r="F41" s="558"/>
      <c r="G41" s="415"/>
      <c r="H41" s="561"/>
      <c r="I41" s="564"/>
      <c r="J41" s="553"/>
      <c r="K41" s="553"/>
      <c r="L41" s="553"/>
      <c r="M41" s="55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67"/>
      <c r="B42" s="568"/>
      <c r="C42" s="568"/>
      <c r="D42" s="571"/>
      <c r="E42" s="574"/>
      <c r="F42" s="558"/>
      <c r="G42" s="415"/>
      <c r="H42" s="561"/>
      <c r="I42" s="564"/>
      <c r="J42" s="553"/>
      <c r="K42" s="553"/>
      <c r="L42" s="553"/>
      <c r="M42" s="55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67"/>
      <c r="B43" s="568"/>
      <c r="C43" s="568"/>
      <c r="D43" s="571"/>
      <c r="E43" s="574"/>
      <c r="F43" s="558"/>
      <c r="G43" s="415"/>
      <c r="H43" s="561"/>
      <c r="I43" s="564"/>
      <c r="J43" s="553"/>
      <c r="K43" s="553"/>
      <c r="L43" s="553"/>
      <c r="M43" s="55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67"/>
      <c r="B44" s="568"/>
      <c r="C44" s="568"/>
      <c r="D44" s="571"/>
      <c r="E44" s="574"/>
      <c r="F44" s="558"/>
      <c r="G44" s="415"/>
      <c r="H44" s="561"/>
      <c r="I44" s="564"/>
      <c r="J44" s="553"/>
      <c r="K44" s="553"/>
      <c r="L44" s="553"/>
      <c r="M44" s="55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67"/>
      <c r="B45" s="568"/>
      <c r="C45" s="568"/>
      <c r="D45" s="571"/>
      <c r="E45" s="574"/>
      <c r="F45" s="558"/>
      <c r="G45" s="415"/>
      <c r="H45" s="561"/>
      <c r="I45" s="564"/>
      <c r="J45" s="553"/>
      <c r="K45" s="553"/>
      <c r="L45" s="553"/>
      <c r="M45" s="556"/>
      <c r="N45" s="34"/>
      <c r="O45" s="34"/>
    </row>
    <row r="46" spans="1:169">
      <c r="A46" s="567"/>
      <c r="B46" s="568"/>
      <c r="C46" s="568"/>
      <c r="D46" s="571"/>
      <c r="E46" s="574"/>
      <c r="F46" s="558"/>
      <c r="G46" s="415"/>
      <c r="H46" s="561"/>
      <c r="I46" s="564"/>
      <c r="J46" s="553"/>
      <c r="K46" s="553"/>
      <c r="L46" s="553"/>
      <c r="M46" s="556"/>
      <c r="N46" s="34"/>
      <c r="O46" s="34"/>
    </row>
    <row r="47" spans="1:169">
      <c r="A47" s="567"/>
      <c r="B47" s="568"/>
      <c r="C47" s="568"/>
      <c r="D47" s="571"/>
      <c r="E47" s="574"/>
      <c r="F47" s="558"/>
      <c r="G47" s="415"/>
      <c r="H47" s="561"/>
      <c r="I47" s="564"/>
      <c r="J47" s="553"/>
      <c r="K47" s="553"/>
      <c r="L47" s="553"/>
      <c r="M47" s="556"/>
      <c r="N47" s="34"/>
      <c r="O47" s="34"/>
    </row>
    <row r="48" spans="1:169">
      <c r="A48" s="567"/>
      <c r="B48" s="568"/>
      <c r="C48" s="568"/>
      <c r="D48" s="571"/>
      <c r="E48" s="574"/>
      <c r="F48" s="558"/>
      <c r="G48" s="415"/>
      <c r="H48" s="561"/>
      <c r="I48" s="564"/>
      <c r="J48" s="553"/>
      <c r="K48" s="553"/>
      <c r="L48" s="553"/>
      <c r="M48" s="556"/>
      <c r="N48" s="34"/>
      <c r="O48" s="34"/>
    </row>
    <row r="49" spans="1:15" ht="15.75" thickBot="1">
      <c r="A49" s="567"/>
      <c r="B49" s="569"/>
      <c r="C49" s="569"/>
      <c r="D49" s="572"/>
      <c r="E49" s="575"/>
      <c r="F49" s="559"/>
      <c r="G49" s="418"/>
      <c r="H49" s="562"/>
      <c r="I49" s="565"/>
      <c r="J49" s="554"/>
      <c r="K49" s="554"/>
      <c r="L49" s="554"/>
      <c r="M49" s="557"/>
      <c r="N49" s="34"/>
      <c r="O49" s="34"/>
    </row>
  </sheetData>
  <mergeCells count="6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L20:L29"/>
    <mergeCell ref="M20:M29"/>
    <mergeCell ref="B10:B19"/>
    <mergeCell ref="B20:B29"/>
    <mergeCell ref="F20:F29"/>
    <mergeCell ref="J20:J29"/>
    <mergeCell ref="D10:D19"/>
    <mergeCell ref="E10:E19"/>
    <mergeCell ref="D20:D29"/>
    <mergeCell ref="E20:E29"/>
    <mergeCell ref="K20:K29"/>
    <mergeCell ref="G20:G29"/>
    <mergeCell ref="H20:H29"/>
    <mergeCell ref="I20:I29"/>
    <mergeCell ref="A20:A29"/>
    <mergeCell ref="C20:C29"/>
    <mergeCell ref="A30:A39"/>
    <mergeCell ref="B30:B39"/>
    <mergeCell ref="C30:C39"/>
    <mergeCell ref="D30:D39"/>
    <mergeCell ref="E30:E39"/>
    <mergeCell ref="K30:K39"/>
    <mergeCell ref="L30:L39"/>
    <mergeCell ref="M30:M39"/>
    <mergeCell ref="F30:F39"/>
    <mergeCell ref="G30:G39"/>
    <mergeCell ref="H30:H39"/>
    <mergeCell ref="I30:I39"/>
    <mergeCell ref="J30:J39"/>
    <mergeCell ref="A40:A49"/>
    <mergeCell ref="B40:B49"/>
    <mergeCell ref="C40:C49"/>
    <mergeCell ref="D40:D49"/>
    <mergeCell ref="E40:E49"/>
    <mergeCell ref="K40:K49"/>
    <mergeCell ref="L40:L49"/>
    <mergeCell ref="M40:M49"/>
    <mergeCell ref="F40:F49"/>
    <mergeCell ref="G40:G49"/>
    <mergeCell ref="H40:H49"/>
    <mergeCell ref="I40:I49"/>
    <mergeCell ref="J40:J49"/>
  </mergeCells>
  <conditionalFormatting sqref="A7:B7">
    <cfRule type="containsText" dxfId="175" priority="785" operator="containsText" text="4- Bajo">
      <formula>NOT(ISERROR(SEARCH("4- Bajo",A7)))</formula>
    </cfRule>
    <cfRule type="containsText" dxfId="174" priority="784" operator="containsText" text="3- Bajo">
      <formula>NOT(ISERROR(SEARCH("3- Bajo",A7)))</formula>
    </cfRule>
    <cfRule type="containsText" dxfId="173" priority="782" operator="containsText" text="6- Moderado">
      <formula>NOT(ISERROR(SEARCH("6- Moderado",A7)))</formula>
    </cfRule>
    <cfRule type="containsText" dxfId="172" priority="781" operator="containsText" text="3- Moderado">
      <formula>NOT(ISERROR(SEARCH("3- Moderado",A7)))</formula>
    </cfRule>
    <cfRule type="containsText" dxfId="171" priority="783" operator="containsText" text="4- Moderado">
      <formula>NOT(ISERROR(SEARCH("4- Moderado",A7)))</formula>
    </cfRule>
    <cfRule type="containsText" dxfId="170" priority="786" operator="containsText" text="1- Bajo">
      <formula>NOT(ISERROR(SEARCH("1- Bajo",A7)))</formula>
    </cfRule>
  </conditionalFormatting>
  <conditionalFormatting sqref="A10:E10 A20:E20">
    <cfRule type="containsText" dxfId="169" priority="760" operator="containsText" text="3- Bajo">
      <formula>NOT(ISERROR(SEARCH("3- Bajo",A10)))</formula>
    </cfRule>
    <cfRule type="containsText" dxfId="168" priority="762" operator="containsText" text="1- Bajo">
      <formula>NOT(ISERROR(SEARCH("1- Bajo",A10)))</formula>
    </cfRule>
    <cfRule type="containsText" dxfId="167" priority="761" operator="containsText" text="4- Bajo">
      <formula>NOT(ISERROR(SEARCH("4- Bajo",A10)))</formula>
    </cfRule>
    <cfRule type="containsText" dxfId="166" priority="759" operator="containsText" text="4- Moderado">
      <formula>NOT(ISERROR(SEARCH("4- Moderado",A10)))</formula>
    </cfRule>
    <cfRule type="containsText" dxfId="165" priority="758" operator="containsText" text="6- Moderado">
      <formula>NOT(ISERROR(SEARCH("6- Moderado",A10)))</formula>
    </cfRule>
    <cfRule type="containsText" dxfId="164" priority="757" operator="containsText" text="3- Moderado">
      <formula>NOT(ISERROR(SEARCH("3- Moderado",A10)))</formula>
    </cfRule>
  </conditionalFormatting>
  <conditionalFormatting sqref="A30:E30">
    <cfRule type="containsText" dxfId="163" priority="72" operator="containsText" text="1- Bajo">
      <formula>NOT(ISERROR(SEARCH("1- Bajo",A30)))</formula>
    </cfRule>
    <cfRule type="containsText" dxfId="162" priority="70" operator="containsText" text="3- Bajo">
      <formula>NOT(ISERROR(SEARCH("3- Bajo",A30)))</formula>
    </cfRule>
    <cfRule type="containsText" dxfId="161" priority="71" operator="containsText" text="4- Bajo">
      <formula>NOT(ISERROR(SEARCH("4- Bajo",A30)))</formula>
    </cfRule>
    <cfRule type="containsText" dxfId="160" priority="67" operator="containsText" text="3- Moderado">
      <formula>NOT(ISERROR(SEARCH("3- Moderado",A30)))</formula>
    </cfRule>
    <cfRule type="containsText" dxfId="159" priority="68" operator="containsText" text="6- Moderado">
      <formula>NOT(ISERROR(SEARCH("6- Moderado",A30)))</formula>
    </cfRule>
    <cfRule type="containsText" dxfId="158" priority="69" operator="containsText" text="4- Moderado">
      <formula>NOT(ISERROR(SEARCH("4- Moderado",A30)))</formula>
    </cfRule>
  </conditionalFormatting>
  <conditionalFormatting sqref="A40:E40">
    <cfRule type="containsText" dxfId="157" priority="11" operator="containsText" text="3- Moderado">
      <formula>NOT(ISERROR(SEARCH("3- Moderado",A40)))</formula>
    </cfRule>
    <cfRule type="containsText" dxfId="156" priority="12" operator="containsText" text="6- Moderado">
      <formula>NOT(ISERROR(SEARCH("6- Moderado",A40)))</formula>
    </cfRule>
    <cfRule type="containsText" dxfId="155" priority="13" operator="containsText" text="4- Moderado">
      <formula>NOT(ISERROR(SEARCH("4- Moderado",A40)))</formula>
    </cfRule>
    <cfRule type="containsText" dxfId="154" priority="14" operator="containsText" text="3- Bajo">
      <formula>NOT(ISERROR(SEARCH("3- Bajo",A40)))</formula>
    </cfRule>
    <cfRule type="containsText" dxfId="153" priority="15" operator="containsText" text="4- Bajo">
      <formula>NOT(ISERROR(SEARCH("4- Bajo",A40)))</formula>
    </cfRule>
    <cfRule type="containsText" dxfId="152" priority="16" operator="containsText" text="1- Bajo">
      <formula>NOT(ISERROR(SEARCH("1- Bajo",A40)))</formula>
    </cfRule>
  </conditionalFormatting>
  <conditionalFormatting sqref="C8:F8">
    <cfRule type="containsText" dxfId="151" priority="113" operator="containsText" text="3- Moderado">
      <formula>NOT(ISERROR(SEARCH("3- Moderado",C8)))</formula>
    </cfRule>
    <cfRule type="containsText" dxfId="150" priority="115" operator="containsText" text="4- Moderado">
      <formula>NOT(ISERROR(SEARCH("4- Moderado",C8)))</formula>
    </cfRule>
    <cfRule type="containsText" dxfId="149" priority="116" operator="containsText" text="3- Bajo">
      <formula>NOT(ISERROR(SEARCH("3- Bajo",C8)))</formula>
    </cfRule>
    <cfRule type="containsText" dxfId="148" priority="117" operator="containsText" text="4- Bajo">
      <formula>NOT(ISERROR(SEARCH("4- Bajo",C8)))</formula>
    </cfRule>
    <cfRule type="containsText" dxfId="147" priority="118" operator="containsText" text="1- Bajo">
      <formula>NOT(ISERROR(SEARCH("1- Bajo",C8)))</formula>
    </cfRule>
    <cfRule type="containsText" dxfId="146" priority="114" operator="containsText" text="6- Moderado">
      <formula>NOT(ISERROR(SEARCH("6- Moderado",C8)))</formula>
    </cfRule>
  </conditionalFormatting>
  <conditionalFormatting sqref="D10:D49">
    <cfRule type="containsText" dxfId="145" priority="10" operator="containsText" text="Media">
      <formula>NOT(ISERROR(SEARCH("Media",D10)))</formula>
    </cfRule>
    <cfRule type="containsText" dxfId="144" priority="8" operator="containsText" text="Muy Baja">
      <formula>NOT(ISERROR(SEARCH("Muy Baja",D10)))</formula>
    </cfRule>
    <cfRule type="containsText" dxfId="143" priority="7" operator="containsText" text="Baja">
      <formula>NOT(ISERROR(SEARCH("Baja",D10)))</formula>
    </cfRule>
    <cfRule type="containsText" dxfId="142" priority="5" operator="containsText" text="Muy Alta">
      <formula>NOT(ISERROR(SEARCH("Muy Alta",D10)))</formula>
    </cfRule>
    <cfRule type="containsText" dxfId="141" priority="6" operator="containsText" text="Alta">
      <formula>NOT(ISERROR(SEARCH("Alta",D10)))</formula>
    </cfRule>
  </conditionalFormatting>
  <conditionalFormatting sqref="E10:E49">
    <cfRule type="containsText" dxfId="140" priority="1" operator="containsText" text="Catastrófico">
      <formula>NOT(ISERROR(SEARCH("Catastrófico",E10)))</formula>
    </cfRule>
    <cfRule type="containsText" dxfId="139" priority="4" operator="containsText" text="Leve">
      <formula>NOT(ISERROR(SEARCH("Leve",E10)))</formula>
    </cfRule>
    <cfRule type="containsText" dxfId="138" priority="3" operator="containsText" text="Menor">
      <formula>NOT(ISERROR(SEARCH("Menor",E10)))</formula>
    </cfRule>
    <cfRule type="containsText" dxfId="137" priority="2" operator="containsText" text="Mayor">
      <formula>NOT(ISERROR(SEARCH("Mayor",E10)))</formula>
    </cfRule>
  </conditionalFormatting>
  <conditionalFormatting sqref="E10:F4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49">
    <cfRule type="containsText" dxfId="135" priority="27" operator="containsText" text="Extremo">
      <formula>NOT(ISERROR(SEARCH("Extremo",F10)))</formula>
    </cfRule>
    <cfRule type="containsText" dxfId="134" priority="26" operator="containsText" text="Alto">
      <formula>NOT(ISERROR(SEARCH("Alto",F10)))</formula>
    </cfRule>
    <cfRule type="containsText" dxfId="133" priority="24" operator="containsText" text="Bajo">
      <formula>NOT(ISERROR(SEARCH("Bajo",F10)))</formula>
    </cfRule>
    <cfRule type="containsText" dxfId="132" priority="25" operator="containsText" text="Moderado">
      <formula>NOT(ISERROR(SEARCH("Moderado",F10)))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11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zoomScale="55" zoomScaleNormal="55"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1"/>
      <c r="B1" s="592"/>
      <c r="C1" s="595"/>
      <c r="D1" s="595"/>
      <c r="E1" s="595"/>
      <c r="F1" s="595"/>
      <c r="G1" s="595"/>
      <c r="H1" s="595"/>
      <c r="I1" s="595"/>
      <c r="J1" s="596"/>
      <c r="K1" s="590"/>
      <c r="L1" s="590"/>
      <c r="M1" s="59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3"/>
      <c r="B2" s="594"/>
      <c r="C2" s="597"/>
      <c r="D2" s="597"/>
      <c r="E2" s="597"/>
      <c r="F2" s="597"/>
      <c r="G2" s="597"/>
      <c r="H2" s="597"/>
      <c r="I2" s="597"/>
      <c r="J2" s="598"/>
      <c r="K2" s="590"/>
      <c r="L2" s="590"/>
      <c r="M2" s="59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7"/>
      <c r="D3" s="597"/>
      <c r="E3" s="597"/>
      <c r="F3" s="597"/>
      <c r="G3" s="597"/>
      <c r="H3" s="597"/>
      <c r="I3" s="597"/>
      <c r="J3" s="598"/>
      <c r="K3" s="590"/>
      <c r="L3" s="590"/>
      <c r="M3" s="59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9" t="s">
        <v>255</v>
      </c>
      <c r="B4" s="439"/>
      <c r="C4" s="445" t="s">
        <v>437</v>
      </c>
      <c r="D4" s="445"/>
      <c r="E4" s="445"/>
      <c r="F4" s="445"/>
      <c r="G4" s="445"/>
      <c r="H4" s="445"/>
      <c r="I4" s="445"/>
      <c r="J4" s="445"/>
      <c r="K4" s="445"/>
      <c r="L4" s="445"/>
      <c r="M4" s="44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9" t="s">
        <v>257</v>
      </c>
      <c r="B5" s="439"/>
      <c r="C5" s="446" t="s">
        <v>29</v>
      </c>
      <c r="D5" s="446"/>
      <c r="E5" s="446"/>
      <c r="F5" s="446"/>
      <c r="G5" s="446"/>
      <c r="H5" s="446"/>
      <c r="I5" s="446"/>
      <c r="J5" s="446"/>
      <c r="K5" s="446"/>
      <c r="L5" s="446"/>
      <c r="M5" s="44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9" t="s">
        <v>258</v>
      </c>
      <c r="B6" s="439"/>
      <c r="C6" s="609" t="s">
        <v>259</v>
      </c>
      <c r="D6" s="610"/>
      <c r="E6" s="610"/>
      <c r="F6" s="610"/>
      <c r="G6" s="610"/>
      <c r="H6" s="610"/>
      <c r="I6" s="610"/>
      <c r="J6" s="610"/>
      <c r="K6" s="610"/>
      <c r="L6" s="610"/>
      <c r="M6" s="61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4" t="s">
        <v>438</v>
      </c>
      <c r="B7" s="605"/>
      <c r="C7" s="606"/>
      <c r="D7" s="607" t="s">
        <v>439</v>
      </c>
      <c r="E7" s="607"/>
      <c r="F7" s="607"/>
      <c r="G7" s="608" t="s">
        <v>440</v>
      </c>
      <c r="H7" s="599" t="s">
        <v>441</v>
      </c>
      <c r="I7" s="601" t="s">
        <v>442</v>
      </c>
      <c r="J7" s="602"/>
      <c r="K7" s="601" t="s">
        <v>443</v>
      </c>
      <c r="L7" s="602"/>
      <c r="M7" s="603" t="s">
        <v>444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5" t="s">
        <v>199</v>
      </c>
      <c r="D8" s="28" t="s">
        <v>209</v>
      </c>
      <c r="E8" s="28" t="s">
        <v>445</v>
      </c>
      <c r="F8" s="28" t="s">
        <v>446</v>
      </c>
      <c r="G8" s="608"/>
      <c r="H8" s="600"/>
      <c r="I8" s="29" t="s">
        <v>447</v>
      </c>
      <c r="J8" s="29" t="s">
        <v>448</v>
      </c>
      <c r="K8" s="29" t="s">
        <v>449</v>
      </c>
      <c r="L8" s="29" t="s">
        <v>450</v>
      </c>
      <c r="M8" s="60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5"/>
      <c r="B9" s="586"/>
      <c r="C9" s="586"/>
      <c r="D9" s="586"/>
      <c r="E9" s="586"/>
      <c r="F9" s="586"/>
      <c r="G9" s="58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7">
        <f>'7- Mapa Final'!A10</f>
        <v>1</v>
      </c>
      <c r="B10" s="579" t="str">
        <f>'7- Mapa Final'!B10</f>
        <v>Demora (Incumplimiento en la presentación de los informes de seguimiento trimestral  de los planes de acción)</v>
      </c>
      <c r="C10" s="579" t="str">
        <f>'7- Mapa Final'!C10</f>
        <v>No se presentan en forma oportuna los informes de seguimiento para la toma de decisiones de la Alta Dirección</v>
      </c>
      <c r="D10" s="582" t="str">
        <f>'7- Mapa Final'!J10</f>
        <v>Baja - 2</v>
      </c>
      <c r="E10" s="583" t="str">
        <f>'7- Mapa Final'!K10</f>
        <v>Leve - 1</v>
      </c>
      <c r="F10" s="588" t="str">
        <f>'7- Mapa Final'!M10</f>
        <v>Bajo - 2</v>
      </c>
      <c r="G10" s="417" t="s">
        <v>330</v>
      </c>
      <c r="H10" s="580"/>
      <c r="I10" s="580"/>
      <c r="J10" s="580"/>
      <c r="K10" s="580"/>
      <c r="L10" s="580"/>
      <c r="M10" s="61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6"/>
      <c r="B11" s="568"/>
      <c r="C11" s="568"/>
      <c r="D11" s="571"/>
      <c r="E11" s="574"/>
      <c r="F11" s="558"/>
      <c r="G11" s="415"/>
      <c r="H11" s="581"/>
      <c r="I11" s="581"/>
      <c r="J11" s="581"/>
      <c r="K11" s="581"/>
      <c r="L11" s="581"/>
      <c r="M11" s="61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6"/>
      <c r="B12" s="568"/>
      <c r="C12" s="568"/>
      <c r="D12" s="571"/>
      <c r="E12" s="574"/>
      <c r="F12" s="558"/>
      <c r="G12" s="415"/>
      <c r="H12" s="581"/>
      <c r="I12" s="581"/>
      <c r="J12" s="581"/>
      <c r="K12" s="581"/>
      <c r="L12" s="581"/>
      <c r="M12" s="61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6"/>
      <c r="B13" s="568"/>
      <c r="C13" s="568"/>
      <c r="D13" s="571"/>
      <c r="E13" s="574"/>
      <c r="F13" s="558"/>
      <c r="G13" s="415"/>
      <c r="H13" s="581"/>
      <c r="I13" s="581"/>
      <c r="J13" s="581"/>
      <c r="K13" s="581"/>
      <c r="L13" s="581"/>
      <c r="M13" s="61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6"/>
      <c r="B14" s="568"/>
      <c r="C14" s="568"/>
      <c r="D14" s="571"/>
      <c r="E14" s="574"/>
      <c r="F14" s="558"/>
      <c r="G14" s="415"/>
      <c r="H14" s="581"/>
      <c r="I14" s="581"/>
      <c r="J14" s="581"/>
      <c r="K14" s="581"/>
      <c r="L14" s="581"/>
      <c r="M14" s="61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6"/>
      <c r="B15" s="568"/>
      <c r="C15" s="568"/>
      <c r="D15" s="571"/>
      <c r="E15" s="574"/>
      <c r="F15" s="558"/>
      <c r="G15" s="415"/>
      <c r="H15" s="581"/>
      <c r="I15" s="581"/>
      <c r="J15" s="581"/>
      <c r="K15" s="581"/>
      <c r="L15" s="581"/>
      <c r="M15" s="61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6"/>
      <c r="B16" s="568"/>
      <c r="C16" s="568"/>
      <c r="D16" s="571"/>
      <c r="E16" s="574"/>
      <c r="F16" s="558"/>
      <c r="G16" s="415"/>
      <c r="H16" s="581"/>
      <c r="I16" s="581"/>
      <c r="J16" s="581"/>
      <c r="K16" s="581"/>
      <c r="L16" s="581"/>
      <c r="M16" s="61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6"/>
      <c r="B17" s="568"/>
      <c r="C17" s="568"/>
      <c r="D17" s="571"/>
      <c r="E17" s="574"/>
      <c r="F17" s="558"/>
      <c r="G17" s="415"/>
      <c r="H17" s="581"/>
      <c r="I17" s="581"/>
      <c r="J17" s="581"/>
      <c r="K17" s="581"/>
      <c r="L17" s="581"/>
      <c r="M17" s="61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6"/>
      <c r="B18" s="568"/>
      <c r="C18" s="568"/>
      <c r="D18" s="571"/>
      <c r="E18" s="574"/>
      <c r="F18" s="558"/>
      <c r="G18" s="415"/>
      <c r="H18" s="581"/>
      <c r="I18" s="581"/>
      <c r="J18" s="581"/>
      <c r="K18" s="581"/>
      <c r="L18" s="581"/>
      <c r="M18" s="61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6"/>
      <c r="B19" s="568"/>
      <c r="C19" s="568"/>
      <c r="D19" s="571"/>
      <c r="E19" s="574"/>
      <c r="F19" s="558"/>
      <c r="G19" s="415"/>
      <c r="H19" s="581"/>
      <c r="I19" s="581"/>
      <c r="J19" s="581"/>
      <c r="K19" s="581"/>
      <c r="L19" s="581"/>
      <c r="M19" s="61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6">
        <f>'7- Mapa Final'!A20</f>
        <v>2</v>
      </c>
      <c r="B20" s="568" t="str">
        <f>'7- Mapa Final'!B20</f>
        <v>Desarticulación de los objetivos y metas y  lineamientos  en la formulación del Plan de acción seccional</v>
      </c>
      <c r="C20" s="568" t="str">
        <f>'7- Mapa Final'!C20</f>
        <v>Las acciones o proyectos formulados para desarrollar el Plan de Acción, no aportan al cumplimiento de objetivos y metas</v>
      </c>
      <c r="D20" s="570" t="str">
        <f>'7- Mapa Final'!J20</f>
        <v>Baja - 2</v>
      </c>
      <c r="E20" s="573" t="str">
        <f>'7- Mapa Final'!K20</f>
        <v>Leve - 1</v>
      </c>
      <c r="F20" s="558" t="str">
        <f>'7- Mapa Final'!M20</f>
        <v>Bajo - 2</v>
      </c>
      <c r="G20" s="415" t="s">
        <v>395</v>
      </c>
      <c r="H20" s="581"/>
      <c r="I20" s="581"/>
      <c r="J20" s="581"/>
      <c r="K20" s="581"/>
      <c r="L20" s="581"/>
      <c r="M20" s="61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6"/>
      <c r="B21" s="568"/>
      <c r="C21" s="568"/>
      <c r="D21" s="571"/>
      <c r="E21" s="574"/>
      <c r="F21" s="558"/>
      <c r="G21" s="415"/>
      <c r="H21" s="581"/>
      <c r="I21" s="581"/>
      <c r="J21" s="581"/>
      <c r="K21" s="581"/>
      <c r="L21" s="581"/>
      <c r="M21" s="61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6"/>
      <c r="B22" s="568"/>
      <c r="C22" s="568"/>
      <c r="D22" s="571"/>
      <c r="E22" s="574"/>
      <c r="F22" s="558"/>
      <c r="G22" s="415"/>
      <c r="H22" s="581"/>
      <c r="I22" s="581"/>
      <c r="J22" s="581"/>
      <c r="K22" s="581"/>
      <c r="L22" s="581"/>
      <c r="M22" s="61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6"/>
      <c r="B23" s="568"/>
      <c r="C23" s="568"/>
      <c r="D23" s="571"/>
      <c r="E23" s="574"/>
      <c r="F23" s="558"/>
      <c r="G23" s="415"/>
      <c r="H23" s="581"/>
      <c r="I23" s="581"/>
      <c r="J23" s="581"/>
      <c r="K23" s="581"/>
      <c r="L23" s="581"/>
      <c r="M23" s="61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6"/>
      <c r="B24" s="568"/>
      <c r="C24" s="568"/>
      <c r="D24" s="571"/>
      <c r="E24" s="574"/>
      <c r="F24" s="558"/>
      <c r="G24" s="415"/>
      <c r="H24" s="581"/>
      <c r="I24" s="581"/>
      <c r="J24" s="581"/>
      <c r="K24" s="581"/>
      <c r="L24" s="581"/>
      <c r="M24" s="61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6"/>
      <c r="B25" s="568"/>
      <c r="C25" s="568"/>
      <c r="D25" s="571"/>
      <c r="E25" s="574"/>
      <c r="F25" s="558"/>
      <c r="G25" s="415"/>
      <c r="H25" s="581"/>
      <c r="I25" s="581"/>
      <c r="J25" s="581"/>
      <c r="K25" s="581"/>
      <c r="L25" s="581"/>
      <c r="M25" s="612"/>
      <c r="N25" s="34"/>
      <c r="O25" s="34"/>
    </row>
    <row r="26" spans="1:169">
      <c r="A26" s="576"/>
      <c r="B26" s="568"/>
      <c r="C26" s="568"/>
      <c r="D26" s="571"/>
      <c r="E26" s="574"/>
      <c r="F26" s="558"/>
      <c r="G26" s="415"/>
      <c r="H26" s="581"/>
      <c r="I26" s="581"/>
      <c r="J26" s="581"/>
      <c r="K26" s="581"/>
      <c r="L26" s="581"/>
      <c r="M26" s="612"/>
      <c r="N26" s="34"/>
      <c r="O26" s="34"/>
    </row>
    <row r="27" spans="1:169">
      <c r="A27" s="576"/>
      <c r="B27" s="568"/>
      <c r="C27" s="568"/>
      <c r="D27" s="571"/>
      <c r="E27" s="574"/>
      <c r="F27" s="558"/>
      <c r="G27" s="415"/>
      <c r="H27" s="581"/>
      <c r="I27" s="581"/>
      <c r="J27" s="581"/>
      <c r="K27" s="581"/>
      <c r="L27" s="581"/>
      <c r="M27" s="612"/>
      <c r="N27" s="34"/>
      <c r="O27" s="34"/>
    </row>
    <row r="28" spans="1:169">
      <c r="A28" s="576"/>
      <c r="B28" s="568"/>
      <c r="C28" s="568"/>
      <c r="D28" s="571"/>
      <c r="E28" s="574"/>
      <c r="F28" s="558"/>
      <c r="G28" s="415"/>
      <c r="H28" s="581"/>
      <c r="I28" s="581"/>
      <c r="J28" s="581"/>
      <c r="K28" s="581"/>
      <c r="L28" s="581"/>
      <c r="M28" s="612"/>
      <c r="N28" s="34"/>
      <c r="O28" s="34"/>
    </row>
    <row r="29" spans="1:169">
      <c r="A29" s="576"/>
      <c r="B29" s="568"/>
      <c r="C29" s="568"/>
      <c r="D29" s="571"/>
      <c r="E29" s="574"/>
      <c r="F29" s="558"/>
      <c r="G29" s="415"/>
      <c r="H29" s="581"/>
      <c r="I29" s="581"/>
      <c r="J29" s="581"/>
      <c r="K29" s="581"/>
      <c r="L29" s="581"/>
      <c r="M29" s="612"/>
      <c r="N29" s="34"/>
      <c r="O29" s="34"/>
    </row>
    <row r="30" spans="1:169" s="26" customFormat="1" ht="12.75">
      <c r="A30" s="576" t="e">
        <f>'7- Mapa Final'!#REF!</f>
        <v>#REF!</v>
      </c>
      <c r="B30" s="568" t="e">
        <f>'7- Mapa Final'!#REF!</f>
        <v>#REF!</v>
      </c>
      <c r="C30" s="568" t="e">
        <f>'7- Mapa Final'!#REF!</f>
        <v>#REF!</v>
      </c>
      <c r="D30" s="570" t="e">
        <f>'7- Mapa Final'!#REF!</f>
        <v>#REF!</v>
      </c>
      <c r="E30" s="573" t="e">
        <f>'7- Mapa Final'!#REF!</f>
        <v>#REF!</v>
      </c>
      <c r="F30" s="558" t="e">
        <f>'7- Mapa Final'!#REF!</f>
        <v>#REF!</v>
      </c>
      <c r="G30" s="415" t="s">
        <v>395</v>
      </c>
      <c r="H30" s="581"/>
      <c r="I30" s="581"/>
      <c r="J30" s="581"/>
      <c r="K30" s="581"/>
      <c r="L30" s="581"/>
      <c r="M30" s="61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6"/>
      <c r="B31" s="568"/>
      <c r="C31" s="568"/>
      <c r="D31" s="571"/>
      <c r="E31" s="574"/>
      <c r="F31" s="558"/>
      <c r="G31" s="415"/>
      <c r="H31" s="581"/>
      <c r="I31" s="581"/>
      <c r="J31" s="581"/>
      <c r="K31" s="581"/>
      <c r="L31" s="581"/>
      <c r="M31" s="61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6"/>
      <c r="B32" s="568"/>
      <c r="C32" s="568"/>
      <c r="D32" s="571"/>
      <c r="E32" s="574"/>
      <c r="F32" s="558"/>
      <c r="G32" s="415"/>
      <c r="H32" s="581"/>
      <c r="I32" s="581"/>
      <c r="J32" s="581"/>
      <c r="K32" s="581"/>
      <c r="L32" s="581"/>
      <c r="M32" s="61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6"/>
      <c r="B33" s="568"/>
      <c r="C33" s="568"/>
      <c r="D33" s="571"/>
      <c r="E33" s="574"/>
      <c r="F33" s="558"/>
      <c r="G33" s="415"/>
      <c r="H33" s="581"/>
      <c r="I33" s="581"/>
      <c r="J33" s="581"/>
      <c r="K33" s="581"/>
      <c r="L33" s="581"/>
      <c r="M33" s="61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6"/>
      <c r="B34" s="568"/>
      <c r="C34" s="568"/>
      <c r="D34" s="571"/>
      <c r="E34" s="574"/>
      <c r="F34" s="558"/>
      <c r="G34" s="415"/>
      <c r="H34" s="581"/>
      <c r="I34" s="581"/>
      <c r="J34" s="581"/>
      <c r="K34" s="581"/>
      <c r="L34" s="581"/>
      <c r="M34" s="61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6"/>
      <c r="B35" s="568"/>
      <c r="C35" s="568"/>
      <c r="D35" s="571"/>
      <c r="E35" s="574"/>
      <c r="F35" s="558"/>
      <c r="G35" s="415"/>
      <c r="H35" s="581"/>
      <c r="I35" s="581"/>
      <c r="J35" s="581"/>
      <c r="K35" s="581"/>
      <c r="L35" s="581"/>
      <c r="M35" s="612"/>
      <c r="N35" s="34"/>
      <c r="O35" s="34"/>
    </row>
    <row r="36" spans="1:169">
      <c r="A36" s="576"/>
      <c r="B36" s="568"/>
      <c r="C36" s="568"/>
      <c r="D36" s="571"/>
      <c r="E36" s="574"/>
      <c r="F36" s="558"/>
      <c r="G36" s="415"/>
      <c r="H36" s="581"/>
      <c r="I36" s="581"/>
      <c r="J36" s="581"/>
      <c r="K36" s="581"/>
      <c r="L36" s="581"/>
      <c r="M36" s="612"/>
      <c r="N36" s="34"/>
      <c r="O36" s="34"/>
    </row>
    <row r="37" spans="1:169">
      <c r="A37" s="576"/>
      <c r="B37" s="568"/>
      <c r="C37" s="568"/>
      <c r="D37" s="571"/>
      <c r="E37" s="574"/>
      <c r="F37" s="558"/>
      <c r="G37" s="415"/>
      <c r="H37" s="581"/>
      <c r="I37" s="581"/>
      <c r="J37" s="581"/>
      <c r="K37" s="581"/>
      <c r="L37" s="581"/>
      <c r="M37" s="612"/>
      <c r="N37" s="34"/>
      <c r="O37" s="34"/>
    </row>
    <row r="38" spans="1:169">
      <c r="A38" s="576"/>
      <c r="B38" s="568"/>
      <c r="C38" s="568"/>
      <c r="D38" s="571"/>
      <c r="E38" s="574"/>
      <c r="F38" s="558"/>
      <c r="G38" s="415"/>
      <c r="H38" s="581"/>
      <c r="I38" s="581"/>
      <c r="J38" s="581"/>
      <c r="K38" s="581"/>
      <c r="L38" s="581"/>
      <c r="M38" s="612"/>
      <c r="N38" s="34"/>
      <c r="O38" s="34"/>
    </row>
    <row r="39" spans="1:169">
      <c r="A39" s="576"/>
      <c r="B39" s="568"/>
      <c r="C39" s="568"/>
      <c r="D39" s="571"/>
      <c r="E39" s="574"/>
      <c r="F39" s="558"/>
      <c r="G39" s="415"/>
      <c r="H39" s="581"/>
      <c r="I39" s="581"/>
      <c r="J39" s="581"/>
      <c r="K39" s="581"/>
      <c r="L39" s="581"/>
      <c r="M39" s="612"/>
      <c r="N39" s="34"/>
      <c r="O39" s="34"/>
    </row>
    <row r="40" spans="1:169" s="26" customFormat="1" ht="12.75">
      <c r="A40" s="567">
        <f>'7- Mapa Final'!A30</f>
        <v>4</v>
      </c>
      <c r="B40" s="568" t="str">
        <f>'7- Mapa Final'!B30</f>
        <v xml:space="preserve">Recibir dádivas o beneficios a nombre propio o de terceros para direccionar planes a desarrollar y recursos de financiación </v>
      </c>
      <c r="C40" s="568" t="str">
        <f>'7- Mapa Final'!C30</f>
        <v xml:space="preserve">Se direccionan planes y recursos para desarrollar acciones que no son prioritarias o no aportan al cumplimiento de los objetivos institucionales </v>
      </c>
      <c r="D40" s="570" t="str">
        <f>'7- Mapa Final'!J30</f>
        <v>Alta - 4</v>
      </c>
      <c r="E40" s="573" t="str">
        <f>'7- Mapa Final'!K30</f>
        <v>Mayor - 4</v>
      </c>
      <c r="F40" s="558" t="str">
        <f>'7- Mapa Final'!M30</f>
        <v>Alto - 16</v>
      </c>
      <c r="G40" s="415" t="s">
        <v>395</v>
      </c>
      <c r="H40" s="581"/>
      <c r="I40" s="581"/>
      <c r="J40" s="581"/>
      <c r="K40" s="581"/>
      <c r="L40" s="581"/>
      <c r="M40" s="61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67"/>
      <c r="B41" s="568"/>
      <c r="C41" s="568"/>
      <c r="D41" s="571"/>
      <c r="E41" s="574"/>
      <c r="F41" s="558"/>
      <c r="G41" s="415"/>
      <c r="H41" s="581"/>
      <c r="I41" s="581"/>
      <c r="J41" s="581"/>
      <c r="K41" s="581"/>
      <c r="L41" s="581"/>
      <c r="M41" s="61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67"/>
      <c r="B42" s="568"/>
      <c r="C42" s="568"/>
      <c r="D42" s="571"/>
      <c r="E42" s="574"/>
      <c r="F42" s="558"/>
      <c r="G42" s="415"/>
      <c r="H42" s="581"/>
      <c r="I42" s="581"/>
      <c r="J42" s="581"/>
      <c r="K42" s="581"/>
      <c r="L42" s="581"/>
      <c r="M42" s="61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67"/>
      <c r="B43" s="568"/>
      <c r="C43" s="568"/>
      <c r="D43" s="571"/>
      <c r="E43" s="574"/>
      <c r="F43" s="558"/>
      <c r="G43" s="415"/>
      <c r="H43" s="581"/>
      <c r="I43" s="581"/>
      <c r="J43" s="581"/>
      <c r="K43" s="581"/>
      <c r="L43" s="581"/>
      <c r="M43" s="61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67"/>
      <c r="B44" s="568"/>
      <c r="C44" s="568"/>
      <c r="D44" s="571"/>
      <c r="E44" s="574"/>
      <c r="F44" s="558"/>
      <c r="G44" s="415"/>
      <c r="H44" s="581"/>
      <c r="I44" s="581"/>
      <c r="J44" s="581"/>
      <c r="K44" s="581"/>
      <c r="L44" s="581"/>
      <c r="M44" s="61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67"/>
      <c r="B45" s="568"/>
      <c r="C45" s="568"/>
      <c r="D45" s="571"/>
      <c r="E45" s="574"/>
      <c r="F45" s="558"/>
      <c r="G45" s="415"/>
      <c r="H45" s="581"/>
      <c r="I45" s="581"/>
      <c r="J45" s="581"/>
      <c r="K45" s="581"/>
      <c r="L45" s="581"/>
      <c r="M45" s="612"/>
      <c r="N45" s="34"/>
      <c r="O45" s="34"/>
    </row>
    <row r="46" spans="1:169">
      <c r="A46" s="567"/>
      <c r="B46" s="568"/>
      <c r="C46" s="568"/>
      <c r="D46" s="571"/>
      <c r="E46" s="574"/>
      <c r="F46" s="558"/>
      <c r="G46" s="415"/>
      <c r="H46" s="581"/>
      <c r="I46" s="581"/>
      <c r="J46" s="581"/>
      <c r="K46" s="581"/>
      <c r="L46" s="581"/>
      <c r="M46" s="612"/>
      <c r="N46" s="34"/>
      <c r="O46" s="34"/>
    </row>
    <row r="47" spans="1:169">
      <c r="A47" s="567"/>
      <c r="B47" s="568"/>
      <c r="C47" s="568"/>
      <c r="D47" s="571"/>
      <c r="E47" s="574"/>
      <c r="F47" s="558"/>
      <c r="G47" s="415"/>
      <c r="H47" s="581"/>
      <c r="I47" s="581"/>
      <c r="J47" s="581"/>
      <c r="K47" s="581"/>
      <c r="L47" s="581"/>
      <c r="M47" s="612"/>
      <c r="N47" s="34"/>
      <c r="O47" s="34"/>
    </row>
    <row r="48" spans="1:169">
      <c r="A48" s="567"/>
      <c r="B48" s="568"/>
      <c r="C48" s="568"/>
      <c r="D48" s="571"/>
      <c r="E48" s="574"/>
      <c r="F48" s="558"/>
      <c r="G48" s="415"/>
      <c r="H48" s="581"/>
      <c r="I48" s="581"/>
      <c r="J48" s="581"/>
      <c r="K48" s="581"/>
      <c r="L48" s="581"/>
      <c r="M48" s="612"/>
      <c r="N48" s="34"/>
      <c r="O48" s="34"/>
    </row>
    <row r="49" spans="1:169">
      <c r="A49" s="567"/>
      <c r="B49" s="568"/>
      <c r="C49" s="568"/>
      <c r="D49" s="571"/>
      <c r="E49" s="574"/>
      <c r="F49" s="558"/>
      <c r="G49" s="415"/>
      <c r="H49" s="581"/>
      <c r="I49" s="581"/>
      <c r="J49" s="581"/>
      <c r="K49" s="581"/>
      <c r="L49" s="581"/>
      <c r="M49" s="612"/>
      <c r="N49" s="34"/>
      <c r="O49" s="34"/>
    </row>
    <row r="50" spans="1:169" s="26" customFormat="1" ht="12.75" customHeight="1">
      <c r="A50" s="567">
        <f>'7- Mapa Final'!A40</f>
        <v>5</v>
      </c>
      <c r="B50" s="568" t="str">
        <f>'7- Mapa Final'!B40</f>
        <v xml:space="preserve">Ofrecer, prometer, entregar, aceptar o solicitar una ventaja indebida para influenciar en favor propio o de terceros  en la formulación de lineamientos y directrices inapropiadas para la planeación institucional   </v>
      </c>
      <c r="C50" s="568"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70" t="str">
        <f>'7- Mapa Final'!J40</f>
        <v>Alta - 4</v>
      </c>
      <c r="E50" s="573" t="str">
        <f>'7- Mapa Final'!K40</f>
        <v>Mayor - 4</v>
      </c>
      <c r="F50" s="558" t="str">
        <f>'7- Mapa Final'!M40</f>
        <v>Alto - 16</v>
      </c>
      <c r="G50" s="415" t="s">
        <v>395</v>
      </c>
      <c r="H50" s="581"/>
      <c r="I50" s="581"/>
      <c r="J50" s="581"/>
      <c r="K50" s="581"/>
      <c r="L50" s="581"/>
      <c r="M50" s="61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67"/>
      <c r="B51" s="568"/>
      <c r="C51" s="568"/>
      <c r="D51" s="571"/>
      <c r="E51" s="574"/>
      <c r="F51" s="558"/>
      <c r="G51" s="415"/>
      <c r="H51" s="581"/>
      <c r="I51" s="581"/>
      <c r="J51" s="581"/>
      <c r="K51" s="581"/>
      <c r="L51" s="581"/>
      <c r="M51" s="61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67"/>
      <c r="B52" s="568"/>
      <c r="C52" s="568"/>
      <c r="D52" s="571"/>
      <c r="E52" s="574"/>
      <c r="F52" s="558"/>
      <c r="G52" s="415"/>
      <c r="H52" s="581"/>
      <c r="I52" s="581"/>
      <c r="J52" s="581"/>
      <c r="K52" s="581"/>
      <c r="L52" s="581"/>
      <c r="M52" s="61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67"/>
      <c r="B53" s="568"/>
      <c r="C53" s="568"/>
      <c r="D53" s="571"/>
      <c r="E53" s="574"/>
      <c r="F53" s="558"/>
      <c r="G53" s="415"/>
      <c r="H53" s="581"/>
      <c r="I53" s="581"/>
      <c r="J53" s="581"/>
      <c r="K53" s="581"/>
      <c r="L53" s="581"/>
      <c r="M53" s="61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67"/>
      <c r="B54" s="568"/>
      <c r="C54" s="568"/>
      <c r="D54" s="571"/>
      <c r="E54" s="574"/>
      <c r="F54" s="558"/>
      <c r="G54" s="415"/>
      <c r="H54" s="581"/>
      <c r="I54" s="581"/>
      <c r="J54" s="581"/>
      <c r="K54" s="581"/>
      <c r="L54" s="581"/>
      <c r="M54" s="61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67"/>
      <c r="B55" s="568"/>
      <c r="C55" s="568"/>
      <c r="D55" s="571"/>
      <c r="E55" s="574"/>
      <c r="F55" s="558"/>
      <c r="G55" s="415"/>
      <c r="H55" s="581"/>
      <c r="I55" s="581"/>
      <c r="J55" s="581"/>
      <c r="K55" s="581"/>
      <c r="L55" s="581"/>
      <c r="M55" s="612"/>
      <c r="N55" s="34"/>
      <c r="O55" s="34"/>
    </row>
    <row r="56" spans="1:169">
      <c r="A56" s="567"/>
      <c r="B56" s="568"/>
      <c r="C56" s="568"/>
      <c r="D56" s="571"/>
      <c r="E56" s="574"/>
      <c r="F56" s="558"/>
      <c r="G56" s="415"/>
      <c r="H56" s="581"/>
      <c r="I56" s="581"/>
      <c r="J56" s="581"/>
      <c r="K56" s="581"/>
      <c r="L56" s="581"/>
      <c r="M56" s="612"/>
      <c r="N56" s="34"/>
      <c r="O56" s="34"/>
    </row>
    <row r="57" spans="1:169">
      <c r="A57" s="567"/>
      <c r="B57" s="568"/>
      <c r="C57" s="568"/>
      <c r="D57" s="571"/>
      <c r="E57" s="574"/>
      <c r="F57" s="558"/>
      <c r="G57" s="415"/>
      <c r="H57" s="581"/>
      <c r="I57" s="581"/>
      <c r="J57" s="581"/>
      <c r="K57" s="581"/>
      <c r="L57" s="581"/>
      <c r="M57" s="612"/>
      <c r="N57" s="34"/>
      <c r="O57" s="34"/>
    </row>
    <row r="58" spans="1:169">
      <c r="A58" s="567"/>
      <c r="B58" s="568"/>
      <c r="C58" s="568"/>
      <c r="D58" s="571"/>
      <c r="E58" s="574"/>
      <c r="F58" s="558"/>
      <c r="G58" s="415"/>
      <c r="H58" s="581"/>
      <c r="I58" s="581"/>
      <c r="J58" s="581"/>
      <c r="K58" s="581"/>
      <c r="L58" s="581"/>
      <c r="M58" s="612"/>
      <c r="N58" s="34"/>
      <c r="O58" s="34"/>
    </row>
    <row r="59" spans="1:169">
      <c r="A59" s="567"/>
      <c r="B59" s="568"/>
      <c r="C59" s="568"/>
      <c r="D59" s="571"/>
      <c r="E59" s="574"/>
      <c r="F59" s="558"/>
      <c r="G59" s="415"/>
      <c r="H59" s="581"/>
      <c r="I59" s="581"/>
      <c r="J59" s="581"/>
      <c r="K59" s="581"/>
      <c r="L59" s="581"/>
      <c r="M59" s="612"/>
      <c r="N59" s="34"/>
      <c r="O59" s="34"/>
    </row>
    <row r="60" spans="1:169" s="26" customFormat="1" ht="12.75" customHeight="1">
      <c r="A60" s="567" t="e">
        <f>'7- Mapa Final'!#REF!</f>
        <v>#REF!</v>
      </c>
      <c r="B60" s="568" t="e">
        <f>'7- Mapa Final'!#REF!</f>
        <v>#REF!</v>
      </c>
      <c r="C60" s="568" t="e">
        <f>'7- Mapa Final'!#REF!</f>
        <v>#REF!</v>
      </c>
      <c r="D60" s="570" t="e">
        <f>'7- Mapa Final'!#REF!</f>
        <v>#REF!</v>
      </c>
      <c r="E60" s="573" t="e">
        <f>'7- Mapa Final'!#REF!</f>
        <v>#REF!</v>
      </c>
      <c r="F60" s="558" t="e">
        <f>'7- Mapa Final'!#REF!</f>
        <v>#REF!</v>
      </c>
      <c r="G60" s="415" t="s">
        <v>395</v>
      </c>
      <c r="H60" s="581"/>
      <c r="I60" s="581"/>
      <c r="J60" s="581"/>
      <c r="K60" s="581"/>
      <c r="L60" s="581"/>
      <c r="M60" s="61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67"/>
      <c r="B61" s="568"/>
      <c r="C61" s="568"/>
      <c r="D61" s="571"/>
      <c r="E61" s="574"/>
      <c r="F61" s="558"/>
      <c r="G61" s="415"/>
      <c r="H61" s="581"/>
      <c r="I61" s="581"/>
      <c r="J61" s="581"/>
      <c r="K61" s="581"/>
      <c r="L61" s="581"/>
      <c r="M61" s="61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67"/>
      <c r="B62" s="568"/>
      <c r="C62" s="568"/>
      <c r="D62" s="571"/>
      <c r="E62" s="574"/>
      <c r="F62" s="558"/>
      <c r="G62" s="415"/>
      <c r="H62" s="581"/>
      <c r="I62" s="581"/>
      <c r="J62" s="581"/>
      <c r="K62" s="581"/>
      <c r="L62" s="581"/>
      <c r="M62" s="61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67"/>
      <c r="B63" s="568"/>
      <c r="C63" s="568"/>
      <c r="D63" s="571"/>
      <c r="E63" s="574"/>
      <c r="F63" s="558"/>
      <c r="G63" s="415"/>
      <c r="H63" s="581"/>
      <c r="I63" s="581"/>
      <c r="J63" s="581"/>
      <c r="K63" s="581"/>
      <c r="L63" s="581"/>
      <c r="M63" s="61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67"/>
      <c r="B64" s="568"/>
      <c r="C64" s="568"/>
      <c r="D64" s="571"/>
      <c r="E64" s="574"/>
      <c r="F64" s="558"/>
      <c r="G64" s="415"/>
      <c r="H64" s="581"/>
      <c r="I64" s="581"/>
      <c r="J64" s="581"/>
      <c r="K64" s="581"/>
      <c r="L64" s="581"/>
      <c r="M64" s="61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67"/>
      <c r="B65" s="568"/>
      <c r="C65" s="568"/>
      <c r="D65" s="571"/>
      <c r="E65" s="574"/>
      <c r="F65" s="558"/>
      <c r="G65" s="415"/>
      <c r="H65" s="581"/>
      <c r="I65" s="581"/>
      <c r="J65" s="581"/>
      <c r="K65" s="581"/>
      <c r="L65" s="581"/>
      <c r="M65" s="612"/>
      <c r="N65" s="34"/>
      <c r="O65" s="34"/>
    </row>
    <row r="66" spans="1:15">
      <c r="A66" s="567"/>
      <c r="B66" s="568"/>
      <c r="C66" s="568"/>
      <c r="D66" s="571"/>
      <c r="E66" s="574"/>
      <c r="F66" s="558"/>
      <c r="G66" s="415"/>
      <c r="H66" s="581"/>
      <c r="I66" s="581"/>
      <c r="J66" s="581"/>
      <c r="K66" s="581"/>
      <c r="L66" s="581"/>
      <c r="M66" s="612"/>
      <c r="N66" s="34"/>
      <c r="O66" s="34"/>
    </row>
    <row r="67" spans="1:15">
      <c r="A67" s="567"/>
      <c r="B67" s="568"/>
      <c r="C67" s="568"/>
      <c r="D67" s="571"/>
      <c r="E67" s="574"/>
      <c r="F67" s="558"/>
      <c r="G67" s="415"/>
      <c r="H67" s="581"/>
      <c r="I67" s="581"/>
      <c r="J67" s="581"/>
      <c r="K67" s="581"/>
      <c r="L67" s="581"/>
      <c r="M67" s="612"/>
      <c r="N67" s="34"/>
      <c r="O67" s="34"/>
    </row>
    <row r="68" spans="1:15">
      <c r="A68" s="567"/>
      <c r="B68" s="568"/>
      <c r="C68" s="568"/>
      <c r="D68" s="571"/>
      <c r="E68" s="574"/>
      <c r="F68" s="558"/>
      <c r="G68" s="415"/>
      <c r="H68" s="581"/>
      <c r="I68" s="581"/>
      <c r="J68" s="581"/>
      <c r="K68" s="581"/>
      <c r="L68" s="581"/>
      <c r="M68" s="612"/>
      <c r="N68" s="34"/>
      <c r="O68" s="34"/>
    </row>
    <row r="69" spans="1:15">
      <c r="A69" s="567"/>
      <c r="B69" s="568"/>
      <c r="C69" s="568"/>
      <c r="D69" s="571"/>
      <c r="E69" s="574"/>
      <c r="F69" s="558"/>
      <c r="G69" s="415"/>
      <c r="H69" s="581"/>
      <c r="I69" s="581"/>
      <c r="J69" s="581"/>
      <c r="K69" s="581"/>
      <c r="L69" s="581"/>
      <c r="M69" s="612"/>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131" priority="152" operator="containsText" text="1- Bajo">
      <formula>NOT(ISERROR(SEARCH("1- Bajo",A7)))</formula>
    </cfRule>
    <cfRule type="containsText" dxfId="130" priority="151" operator="containsText" text="4- Bajo">
      <formula>NOT(ISERROR(SEARCH("4- Bajo",A7)))</formula>
    </cfRule>
    <cfRule type="containsText" dxfId="129" priority="150" operator="containsText" text="3- Bajo">
      <formula>NOT(ISERROR(SEARCH("3- Bajo",A7)))</formula>
    </cfRule>
    <cfRule type="containsText" dxfId="128" priority="149" operator="containsText" text="4- Moderado">
      <formula>NOT(ISERROR(SEARCH("4- Moderado",A7)))</formula>
    </cfRule>
    <cfRule type="containsText" dxfId="127" priority="147" operator="containsText" text="3- Moderado">
      <formula>NOT(ISERROR(SEARCH("3- Moderado",A7)))</formula>
    </cfRule>
    <cfRule type="containsText" dxfId="126" priority="148" operator="containsText" text="6- Moderado">
      <formula>NOT(ISERROR(SEARCH("6- Moderado",A7)))</formula>
    </cfRule>
  </conditionalFormatting>
  <conditionalFormatting sqref="A10:E10 A20:E20">
    <cfRule type="containsText" dxfId="125" priority="143" operator="containsText" text="4- Moderado">
      <formula>NOT(ISERROR(SEARCH("4- Moderado",A10)))</formula>
    </cfRule>
    <cfRule type="containsText" dxfId="124" priority="146" operator="containsText" text="1- Bajo">
      <formula>NOT(ISERROR(SEARCH("1- Bajo",A10)))</formula>
    </cfRule>
    <cfRule type="containsText" dxfId="123" priority="145" operator="containsText" text="4- Bajo">
      <formula>NOT(ISERROR(SEARCH("4- Bajo",A10)))</formula>
    </cfRule>
    <cfRule type="containsText" dxfId="122" priority="144" operator="containsText" text="3- Bajo">
      <formula>NOT(ISERROR(SEARCH("3- Bajo",A10)))</formula>
    </cfRule>
    <cfRule type="containsText" dxfId="121" priority="142" operator="containsText" text="6- Moderado">
      <formula>NOT(ISERROR(SEARCH("6- Moderado",A10)))</formula>
    </cfRule>
    <cfRule type="containsText" dxfId="120" priority="141" operator="containsText" text="3- Moderado">
      <formula>NOT(ISERROR(SEARCH("3- Moderado",A10)))</formula>
    </cfRule>
  </conditionalFormatting>
  <conditionalFormatting sqref="A30:E30">
    <cfRule type="containsText" dxfId="119" priority="100" operator="containsText" text="1- Bajo">
      <formula>NOT(ISERROR(SEARCH("1- Bajo",A30)))</formula>
    </cfRule>
    <cfRule type="containsText" dxfId="118" priority="99" operator="containsText" text="4- Bajo">
      <formula>NOT(ISERROR(SEARCH("4- Bajo",A30)))</formula>
    </cfRule>
    <cfRule type="containsText" dxfId="117" priority="97" operator="containsText" text="4- Moderado">
      <formula>NOT(ISERROR(SEARCH("4- Moderado",A30)))</formula>
    </cfRule>
    <cfRule type="containsText" dxfId="116" priority="96" operator="containsText" text="6- Moderado">
      <formula>NOT(ISERROR(SEARCH("6- Moderado",A30)))</formula>
    </cfRule>
    <cfRule type="containsText" dxfId="115" priority="98" operator="containsText" text="3- Bajo">
      <formula>NOT(ISERROR(SEARCH("3- Bajo",A30)))</formula>
    </cfRule>
    <cfRule type="containsText" dxfId="114" priority="95" operator="containsText" text="3- Moderado">
      <formula>NOT(ISERROR(SEARCH("3- Moderado",A30)))</formula>
    </cfRule>
  </conditionalFormatting>
  <conditionalFormatting sqref="A40:E40 A50:E50 A60:E6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2" operator="containsText" text="1- Bajo">
      <formula>NOT(ISERROR(SEARCH("1- Bajo",A40)))</formula>
    </cfRule>
    <cfRule type="containsText" dxfId="108" priority="71" operator="containsText" text="4- Bajo">
      <formula>NOT(ISERROR(SEARCH("4-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69">
    <cfRule type="containsText" dxfId="101" priority="10" operator="containsText" text="Media">
      <formula>NOT(ISERROR(SEARCH("Media",D10)))</formula>
    </cfRule>
    <cfRule type="containsText" dxfId="100" priority="8" operator="containsText" text="Muy Baja">
      <formula>NOT(ISERROR(SEARCH("Muy Baja",D10)))</formula>
    </cfRule>
    <cfRule type="containsText" dxfId="99" priority="7" operator="containsText" text="Baja">
      <formula>NOT(ISERROR(SEARCH("Baja",D10)))</formula>
    </cfRule>
    <cfRule type="containsText" dxfId="98" priority="5" operator="containsText" text="Muy Alta">
      <formula>NOT(ISERROR(SEARCH("Muy Alta",D10)))</formula>
    </cfRule>
    <cfRule type="containsText" dxfId="97" priority="6" operator="containsText" text="Alta">
      <formula>NOT(ISERROR(SEARCH("Alta",D10)))</formula>
    </cfRule>
  </conditionalFormatting>
  <conditionalFormatting sqref="E10:E69">
    <cfRule type="containsText" dxfId="96" priority="1" operator="containsText" text="Catastrófico">
      <formula>NOT(ISERROR(SEARCH("Catastrófico",E10)))</formula>
    </cfRule>
    <cfRule type="containsText" dxfId="95" priority="4" operator="containsText" text="Leve">
      <formula>NOT(ISERROR(SEARCH("Leve",E10)))</formula>
    </cfRule>
    <cfRule type="containsText" dxfId="94" priority="3" operator="containsText" text="Menor">
      <formula>NOT(ISERROR(SEARCH("Menor",E10)))</formula>
    </cfRule>
    <cfRule type="containsText" dxfId="93" priority="2" operator="containsText" text="Mayor">
      <formula>NOT(ISERROR(SEARCH("Mayor",E10)))</formula>
    </cfRule>
  </conditionalFormatting>
  <conditionalFormatting sqref="E10:F6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91" priority="27" operator="containsText" text="Extremo">
      <formula>NOT(ISERROR(SEARCH("Extremo",F10)))</formula>
    </cfRule>
    <cfRule type="containsText" dxfId="90" priority="26" operator="containsText" text="Alto">
      <formula>NOT(ISERROR(SEARCH("Alto",F10)))</formula>
    </cfRule>
    <cfRule type="containsText" dxfId="89" priority="25" operator="containsText" text="Moderado">
      <formula>NOT(ISERROR(SEARCH("Moderado",F10)))</formula>
    </cfRule>
    <cfRule type="containsText" dxfId="88"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zoomScale="55" zoomScaleNormal="55"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1"/>
      <c r="B1" s="592"/>
      <c r="C1" s="595"/>
      <c r="D1" s="595"/>
      <c r="E1" s="595"/>
      <c r="F1" s="595"/>
      <c r="G1" s="595"/>
      <c r="H1" s="595"/>
      <c r="I1" s="595"/>
      <c r="J1" s="596"/>
      <c r="K1" s="590"/>
      <c r="L1" s="590"/>
      <c r="M1" s="59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3"/>
      <c r="B2" s="594"/>
      <c r="C2" s="597"/>
      <c r="D2" s="597"/>
      <c r="E2" s="597"/>
      <c r="F2" s="597"/>
      <c r="G2" s="597"/>
      <c r="H2" s="597"/>
      <c r="I2" s="597"/>
      <c r="J2" s="598"/>
      <c r="K2" s="590"/>
      <c r="L2" s="590"/>
      <c r="M2" s="59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7"/>
      <c r="D3" s="597"/>
      <c r="E3" s="597"/>
      <c r="F3" s="597"/>
      <c r="G3" s="597"/>
      <c r="H3" s="597"/>
      <c r="I3" s="597"/>
      <c r="J3" s="598"/>
      <c r="K3" s="590"/>
      <c r="L3" s="590"/>
      <c r="M3" s="59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9" t="s">
        <v>255</v>
      </c>
      <c r="B4" s="439"/>
      <c r="C4" s="445" t="s">
        <v>437</v>
      </c>
      <c r="D4" s="445"/>
      <c r="E4" s="445"/>
      <c r="F4" s="445"/>
      <c r="G4" s="445"/>
      <c r="H4" s="445"/>
      <c r="I4" s="445"/>
      <c r="J4" s="445"/>
      <c r="K4" s="445"/>
      <c r="L4" s="445"/>
      <c r="M4" s="44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9" t="s">
        <v>257</v>
      </c>
      <c r="B5" s="439"/>
      <c r="C5" s="446" t="s">
        <v>451</v>
      </c>
      <c r="D5" s="446"/>
      <c r="E5" s="446"/>
      <c r="F5" s="446"/>
      <c r="G5" s="446"/>
      <c r="H5" s="446"/>
      <c r="I5" s="446"/>
      <c r="J5" s="446"/>
      <c r="K5" s="446"/>
      <c r="L5" s="446"/>
      <c r="M5" s="44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9" t="s">
        <v>258</v>
      </c>
      <c r="B6" s="439"/>
      <c r="C6" s="609" t="s">
        <v>259</v>
      </c>
      <c r="D6" s="610"/>
      <c r="E6" s="610"/>
      <c r="F6" s="610"/>
      <c r="G6" s="610"/>
      <c r="H6" s="610"/>
      <c r="I6" s="610"/>
      <c r="J6" s="610"/>
      <c r="K6" s="610"/>
      <c r="L6" s="610"/>
      <c r="M6" s="61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4" t="s">
        <v>438</v>
      </c>
      <c r="B7" s="605"/>
      <c r="C7" s="606"/>
      <c r="D7" s="607" t="s">
        <v>439</v>
      </c>
      <c r="E7" s="607"/>
      <c r="F7" s="607"/>
      <c r="G7" s="608" t="s">
        <v>440</v>
      </c>
      <c r="H7" s="599" t="s">
        <v>441</v>
      </c>
      <c r="I7" s="601" t="s">
        <v>442</v>
      </c>
      <c r="J7" s="602"/>
      <c r="K7" s="601" t="s">
        <v>443</v>
      </c>
      <c r="L7" s="602"/>
      <c r="M7" s="603" t="s">
        <v>444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5" t="s">
        <v>199</v>
      </c>
      <c r="D8" s="28" t="s">
        <v>209</v>
      </c>
      <c r="E8" s="28" t="s">
        <v>445</v>
      </c>
      <c r="F8" s="28" t="s">
        <v>446</v>
      </c>
      <c r="G8" s="608"/>
      <c r="H8" s="600"/>
      <c r="I8" s="29" t="s">
        <v>447</v>
      </c>
      <c r="J8" s="29" t="s">
        <v>448</v>
      </c>
      <c r="K8" s="29" t="s">
        <v>449</v>
      </c>
      <c r="L8" s="29" t="s">
        <v>450</v>
      </c>
      <c r="M8" s="60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5"/>
      <c r="B9" s="586"/>
      <c r="C9" s="586"/>
      <c r="D9" s="586"/>
      <c r="E9" s="586"/>
      <c r="F9" s="586"/>
      <c r="G9" s="58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7">
        <f>'7- Mapa Final'!A10</f>
        <v>1</v>
      </c>
      <c r="B10" s="579" t="str">
        <f>'7- Mapa Final'!B10</f>
        <v>Demora (Incumplimiento en la presentación de los informes de seguimiento trimestral  de los planes de acción)</v>
      </c>
      <c r="C10" s="579" t="str">
        <f>'7- Mapa Final'!C10</f>
        <v>No se presentan en forma oportuna los informes de seguimiento para la toma de decisiones de la Alta Dirección</v>
      </c>
      <c r="D10" s="582" t="str">
        <f>'7- Mapa Final'!J10</f>
        <v>Baja - 2</v>
      </c>
      <c r="E10" s="583" t="str">
        <f>'7- Mapa Final'!K10</f>
        <v>Leve - 1</v>
      </c>
      <c r="F10" s="588" t="str">
        <f>'7- Mapa Final'!M10</f>
        <v>Bajo - 2</v>
      </c>
      <c r="G10" s="417" t="s">
        <v>330</v>
      </c>
      <c r="H10" s="580"/>
      <c r="I10" s="580"/>
      <c r="J10" s="580"/>
      <c r="K10" s="580"/>
      <c r="L10" s="580"/>
      <c r="M10" s="61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6"/>
      <c r="B11" s="568"/>
      <c r="C11" s="568"/>
      <c r="D11" s="571"/>
      <c r="E11" s="574"/>
      <c r="F11" s="558"/>
      <c r="G11" s="415"/>
      <c r="H11" s="581"/>
      <c r="I11" s="581"/>
      <c r="J11" s="581"/>
      <c r="K11" s="581"/>
      <c r="L11" s="581"/>
      <c r="M11" s="61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6"/>
      <c r="B12" s="568"/>
      <c r="C12" s="568"/>
      <c r="D12" s="571"/>
      <c r="E12" s="574"/>
      <c r="F12" s="558"/>
      <c r="G12" s="415"/>
      <c r="H12" s="581"/>
      <c r="I12" s="581"/>
      <c r="J12" s="581"/>
      <c r="K12" s="581"/>
      <c r="L12" s="581"/>
      <c r="M12" s="61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6"/>
      <c r="B13" s="568"/>
      <c r="C13" s="568"/>
      <c r="D13" s="571"/>
      <c r="E13" s="574"/>
      <c r="F13" s="558"/>
      <c r="G13" s="415"/>
      <c r="H13" s="581"/>
      <c r="I13" s="581"/>
      <c r="J13" s="581"/>
      <c r="K13" s="581"/>
      <c r="L13" s="581"/>
      <c r="M13" s="61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6"/>
      <c r="B14" s="568"/>
      <c r="C14" s="568"/>
      <c r="D14" s="571"/>
      <c r="E14" s="574"/>
      <c r="F14" s="558"/>
      <c r="G14" s="415"/>
      <c r="H14" s="581"/>
      <c r="I14" s="581"/>
      <c r="J14" s="581"/>
      <c r="K14" s="581"/>
      <c r="L14" s="581"/>
      <c r="M14" s="61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6"/>
      <c r="B15" s="568"/>
      <c r="C15" s="568"/>
      <c r="D15" s="571"/>
      <c r="E15" s="574"/>
      <c r="F15" s="558"/>
      <c r="G15" s="415"/>
      <c r="H15" s="581"/>
      <c r="I15" s="581"/>
      <c r="J15" s="581"/>
      <c r="K15" s="581"/>
      <c r="L15" s="581"/>
      <c r="M15" s="61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6"/>
      <c r="B16" s="568"/>
      <c r="C16" s="568"/>
      <c r="D16" s="571"/>
      <c r="E16" s="574"/>
      <c r="F16" s="558"/>
      <c r="G16" s="415"/>
      <c r="H16" s="581"/>
      <c r="I16" s="581"/>
      <c r="J16" s="581"/>
      <c r="K16" s="581"/>
      <c r="L16" s="581"/>
      <c r="M16" s="61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6"/>
      <c r="B17" s="568"/>
      <c r="C17" s="568"/>
      <c r="D17" s="571"/>
      <c r="E17" s="574"/>
      <c r="F17" s="558"/>
      <c r="G17" s="415"/>
      <c r="H17" s="581"/>
      <c r="I17" s="581"/>
      <c r="J17" s="581"/>
      <c r="K17" s="581"/>
      <c r="L17" s="581"/>
      <c r="M17" s="61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6"/>
      <c r="B18" s="568"/>
      <c r="C18" s="568"/>
      <c r="D18" s="571"/>
      <c r="E18" s="574"/>
      <c r="F18" s="558"/>
      <c r="G18" s="415"/>
      <c r="H18" s="581"/>
      <c r="I18" s="581"/>
      <c r="J18" s="581"/>
      <c r="K18" s="581"/>
      <c r="L18" s="581"/>
      <c r="M18" s="61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6"/>
      <c r="B19" s="568"/>
      <c r="C19" s="568"/>
      <c r="D19" s="571"/>
      <c r="E19" s="574"/>
      <c r="F19" s="558"/>
      <c r="G19" s="415"/>
      <c r="H19" s="581"/>
      <c r="I19" s="581"/>
      <c r="J19" s="581"/>
      <c r="K19" s="581"/>
      <c r="L19" s="581"/>
      <c r="M19" s="61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6">
        <f>'7- Mapa Final'!A20</f>
        <v>2</v>
      </c>
      <c r="B20" s="568" t="str">
        <f>'7- Mapa Final'!B20</f>
        <v>Desarticulación de los objetivos y metas y  lineamientos  en la formulación del Plan de acción seccional</v>
      </c>
      <c r="C20" s="568" t="str">
        <f>'7- Mapa Final'!C20</f>
        <v>Las acciones o proyectos formulados para desarrollar el Plan de Acción, no aportan al cumplimiento de objetivos y metas</v>
      </c>
      <c r="D20" s="570" t="str">
        <f>'7- Mapa Final'!J20</f>
        <v>Baja - 2</v>
      </c>
      <c r="E20" s="573" t="str">
        <f>'7- Mapa Final'!K20</f>
        <v>Leve - 1</v>
      </c>
      <c r="F20" s="558" t="str">
        <f>'7- Mapa Final'!M20</f>
        <v>Bajo - 2</v>
      </c>
      <c r="G20" s="415" t="s">
        <v>395</v>
      </c>
      <c r="H20" s="581"/>
      <c r="I20" s="581"/>
      <c r="J20" s="581"/>
      <c r="K20" s="581"/>
      <c r="L20" s="581"/>
      <c r="M20" s="61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6"/>
      <c r="B21" s="568"/>
      <c r="C21" s="568"/>
      <c r="D21" s="571"/>
      <c r="E21" s="574"/>
      <c r="F21" s="558"/>
      <c r="G21" s="415"/>
      <c r="H21" s="581"/>
      <c r="I21" s="581"/>
      <c r="J21" s="581"/>
      <c r="K21" s="581"/>
      <c r="L21" s="581"/>
      <c r="M21" s="61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6"/>
      <c r="B22" s="568"/>
      <c r="C22" s="568"/>
      <c r="D22" s="571"/>
      <c r="E22" s="574"/>
      <c r="F22" s="558"/>
      <c r="G22" s="415"/>
      <c r="H22" s="581"/>
      <c r="I22" s="581"/>
      <c r="J22" s="581"/>
      <c r="K22" s="581"/>
      <c r="L22" s="581"/>
      <c r="M22" s="61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6"/>
      <c r="B23" s="568"/>
      <c r="C23" s="568"/>
      <c r="D23" s="571"/>
      <c r="E23" s="574"/>
      <c r="F23" s="558"/>
      <c r="G23" s="415"/>
      <c r="H23" s="581"/>
      <c r="I23" s="581"/>
      <c r="J23" s="581"/>
      <c r="K23" s="581"/>
      <c r="L23" s="581"/>
      <c r="M23" s="61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6"/>
      <c r="B24" s="568"/>
      <c r="C24" s="568"/>
      <c r="D24" s="571"/>
      <c r="E24" s="574"/>
      <c r="F24" s="558"/>
      <c r="G24" s="415"/>
      <c r="H24" s="581"/>
      <c r="I24" s="581"/>
      <c r="J24" s="581"/>
      <c r="K24" s="581"/>
      <c r="L24" s="581"/>
      <c r="M24" s="61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6"/>
      <c r="B25" s="568"/>
      <c r="C25" s="568"/>
      <c r="D25" s="571"/>
      <c r="E25" s="574"/>
      <c r="F25" s="558"/>
      <c r="G25" s="415"/>
      <c r="H25" s="581"/>
      <c r="I25" s="581"/>
      <c r="J25" s="581"/>
      <c r="K25" s="581"/>
      <c r="L25" s="581"/>
      <c r="M25" s="612"/>
      <c r="N25" s="34"/>
      <c r="O25" s="34"/>
    </row>
    <row r="26" spans="1:169">
      <c r="A26" s="576"/>
      <c r="B26" s="568"/>
      <c r="C26" s="568"/>
      <c r="D26" s="571"/>
      <c r="E26" s="574"/>
      <c r="F26" s="558"/>
      <c r="G26" s="415"/>
      <c r="H26" s="581"/>
      <c r="I26" s="581"/>
      <c r="J26" s="581"/>
      <c r="K26" s="581"/>
      <c r="L26" s="581"/>
      <c r="M26" s="612"/>
      <c r="N26" s="34"/>
      <c r="O26" s="34"/>
    </row>
    <row r="27" spans="1:169">
      <c r="A27" s="576"/>
      <c r="B27" s="568"/>
      <c r="C27" s="568"/>
      <c r="D27" s="571"/>
      <c r="E27" s="574"/>
      <c r="F27" s="558"/>
      <c r="G27" s="415"/>
      <c r="H27" s="581"/>
      <c r="I27" s="581"/>
      <c r="J27" s="581"/>
      <c r="K27" s="581"/>
      <c r="L27" s="581"/>
      <c r="M27" s="612"/>
      <c r="N27" s="34"/>
      <c r="O27" s="34"/>
    </row>
    <row r="28" spans="1:169">
      <c r="A28" s="576"/>
      <c r="B28" s="568"/>
      <c r="C28" s="568"/>
      <c r="D28" s="571"/>
      <c r="E28" s="574"/>
      <c r="F28" s="558"/>
      <c r="G28" s="415"/>
      <c r="H28" s="581"/>
      <c r="I28" s="581"/>
      <c r="J28" s="581"/>
      <c r="K28" s="581"/>
      <c r="L28" s="581"/>
      <c r="M28" s="612"/>
      <c r="N28" s="34"/>
      <c r="O28" s="34"/>
    </row>
    <row r="29" spans="1:169">
      <c r="A29" s="576"/>
      <c r="B29" s="568"/>
      <c r="C29" s="568"/>
      <c r="D29" s="571"/>
      <c r="E29" s="574"/>
      <c r="F29" s="558"/>
      <c r="G29" s="415"/>
      <c r="H29" s="581"/>
      <c r="I29" s="581"/>
      <c r="J29" s="581"/>
      <c r="K29" s="581"/>
      <c r="L29" s="581"/>
      <c r="M29" s="612"/>
      <c r="N29" s="34"/>
      <c r="O29" s="34"/>
    </row>
    <row r="30" spans="1:169" s="26" customFormat="1" ht="12.75">
      <c r="A30" s="576" t="e">
        <f>'7- Mapa Final'!#REF!</f>
        <v>#REF!</v>
      </c>
      <c r="B30" s="568" t="e">
        <f>'7- Mapa Final'!#REF!</f>
        <v>#REF!</v>
      </c>
      <c r="C30" s="568" t="e">
        <f>'7- Mapa Final'!#REF!</f>
        <v>#REF!</v>
      </c>
      <c r="D30" s="570" t="e">
        <f>'7- Mapa Final'!#REF!</f>
        <v>#REF!</v>
      </c>
      <c r="E30" s="573" t="e">
        <f>'7- Mapa Final'!#REF!</f>
        <v>#REF!</v>
      </c>
      <c r="F30" s="558" t="e">
        <f>'7- Mapa Final'!#REF!</f>
        <v>#REF!</v>
      </c>
      <c r="G30" s="415" t="s">
        <v>395</v>
      </c>
      <c r="H30" s="581"/>
      <c r="I30" s="581"/>
      <c r="J30" s="581"/>
      <c r="K30" s="581"/>
      <c r="L30" s="581"/>
      <c r="M30" s="61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6"/>
      <c r="B31" s="568"/>
      <c r="C31" s="568"/>
      <c r="D31" s="571"/>
      <c r="E31" s="574"/>
      <c r="F31" s="558"/>
      <c r="G31" s="415"/>
      <c r="H31" s="581"/>
      <c r="I31" s="581"/>
      <c r="J31" s="581"/>
      <c r="K31" s="581"/>
      <c r="L31" s="581"/>
      <c r="M31" s="61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6"/>
      <c r="B32" s="568"/>
      <c r="C32" s="568"/>
      <c r="D32" s="571"/>
      <c r="E32" s="574"/>
      <c r="F32" s="558"/>
      <c r="G32" s="415"/>
      <c r="H32" s="581"/>
      <c r="I32" s="581"/>
      <c r="J32" s="581"/>
      <c r="K32" s="581"/>
      <c r="L32" s="581"/>
      <c r="M32" s="61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6"/>
      <c r="B33" s="568"/>
      <c r="C33" s="568"/>
      <c r="D33" s="571"/>
      <c r="E33" s="574"/>
      <c r="F33" s="558"/>
      <c r="G33" s="415"/>
      <c r="H33" s="581"/>
      <c r="I33" s="581"/>
      <c r="J33" s="581"/>
      <c r="K33" s="581"/>
      <c r="L33" s="581"/>
      <c r="M33" s="61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6"/>
      <c r="B34" s="568"/>
      <c r="C34" s="568"/>
      <c r="D34" s="571"/>
      <c r="E34" s="574"/>
      <c r="F34" s="558"/>
      <c r="G34" s="415"/>
      <c r="H34" s="581"/>
      <c r="I34" s="581"/>
      <c r="J34" s="581"/>
      <c r="K34" s="581"/>
      <c r="L34" s="581"/>
      <c r="M34" s="61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6"/>
      <c r="B35" s="568"/>
      <c r="C35" s="568"/>
      <c r="D35" s="571"/>
      <c r="E35" s="574"/>
      <c r="F35" s="558"/>
      <c r="G35" s="415"/>
      <c r="H35" s="581"/>
      <c r="I35" s="581"/>
      <c r="J35" s="581"/>
      <c r="K35" s="581"/>
      <c r="L35" s="581"/>
      <c r="M35" s="612"/>
      <c r="N35" s="34"/>
      <c r="O35" s="34"/>
    </row>
    <row r="36" spans="1:169">
      <c r="A36" s="576"/>
      <c r="B36" s="568"/>
      <c r="C36" s="568"/>
      <c r="D36" s="571"/>
      <c r="E36" s="574"/>
      <c r="F36" s="558"/>
      <c r="G36" s="415"/>
      <c r="H36" s="581"/>
      <c r="I36" s="581"/>
      <c r="J36" s="581"/>
      <c r="K36" s="581"/>
      <c r="L36" s="581"/>
      <c r="M36" s="612"/>
      <c r="N36" s="34"/>
      <c r="O36" s="34"/>
    </row>
    <row r="37" spans="1:169">
      <c r="A37" s="576"/>
      <c r="B37" s="568"/>
      <c r="C37" s="568"/>
      <c r="D37" s="571"/>
      <c r="E37" s="574"/>
      <c r="F37" s="558"/>
      <c r="G37" s="415"/>
      <c r="H37" s="581"/>
      <c r="I37" s="581"/>
      <c r="J37" s="581"/>
      <c r="K37" s="581"/>
      <c r="L37" s="581"/>
      <c r="M37" s="612"/>
      <c r="N37" s="34"/>
      <c r="O37" s="34"/>
    </row>
    <row r="38" spans="1:169">
      <c r="A38" s="576"/>
      <c r="B38" s="568"/>
      <c r="C38" s="568"/>
      <c r="D38" s="571"/>
      <c r="E38" s="574"/>
      <c r="F38" s="558"/>
      <c r="G38" s="415"/>
      <c r="H38" s="581"/>
      <c r="I38" s="581"/>
      <c r="J38" s="581"/>
      <c r="K38" s="581"/>
      <c r="L38" s="581"/>
      <c r="M38" s="612"/>
      <c r="N38" s="34"/>
      <c r="O38" s="34"/>
    </row>
    <row r="39" spans="1:169">
      <c r="A39" s="576"/>
      <c r="B39" s="568"/>
      <c r="C39" s="568"/>
      <c r="D39" s="571"/>
      <c r="E39" s="574"/>
      <c r="F39" s="558"/>
      <c r="G39" s="415"/>
      <c r="H39" s="581"/>
      <c r="I39" s="581"/>
      <c r="J39" s="581"/>
      <c r="K39" s="581"/>
      <c r="L39" s="581"/>
      <c r="M39" s="612"/>
      <c r="N39" s="34"/>
      <c r="O39" s="34"/>
    </row>
    <row r="40" spans="1:169" s="26" customFormat="1" ht="12.75">
      <c r="A40" s="567">
        <f>'7- Mapa Final'!A30</f>
        <v>4</v>
      </c>
      <c r="B40" s="568" t="str">
        <f>'7- Mapa Final'!B30</f>
        <v xml:space="preserve">Recibir dádivas o beneficios a nombre propio o de terceros para direccionar planes a desarrollar y recursos de financiación </v>
      </c>
      <c r="C40" s="568" t="str">
        <f>'7- Mapa Final'!C30</f>
        <v xml:space="preserve">Se direccionan planes y recursos para desarrollar acciones que no son prioritarias o no aportan al cumplimiento de los objetivos institucionales </v>
      </c>
      <c r="D40" s="570" t="str">
        <f>'7- Mapa Final'!J30</f>
        <v>Alta - 4</v>
      </c>
      <c r="E40" s="573" t="str">
        <f>'7- Mapa Final'!K30</f>
        <v>Mayor - 4</v>
      </c>
      <c r="F40" s="558" t="str">
        <f>'7- Mapa Final'!M30</f>
        <v>Alto - 16</v>
      </c>
      <c r="G40" s="415" t="s">
        <v>395</v>
      </c>
      <c r="H40" s="581"/>
      <c r="I40" s="581"/>
      <c r="J40" s="581"/>
      <c r="K40" s="581"/>
      <c r="L40" s="581"/>
      <c r="M40" s="61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67"/>
      <c r="B41" s="568"/>
      <c r="C41" s="568"/>
      <c r="D41" s="571"/>
      <c r="E41" s="574"/>
      <c r="F41" s="558"/>
      <c r="G41" s="415"/>
      <c r="H41" s="581"/>
      <c r="I41" s="581"/>
      <c r="J41" s="581"/>
      <c r="K41" s="581"/>
      <c r="L41" s="581"/>
      <c r="M41" s="61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67"/>
      <c r="B42" s="568"/>
      <c r="C42" s="568"/>
      <c r="D42" s="571"/>
      <c r="E42" s="574"/>
      <c r="F42" s="558"/>
      <c r="G42" s="415"/>
      <c r="H42" s="581"/>
      <c r="I42" s="581"/>
      <c r="J42" s="581"/>
      <c r="K42" s="581"/>
      <c r="L42" s="581"/>
      <c r="M42" s="61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67"/>
      <c r="B43" s="568"/>
      <c r="C43" s="568"/>
      <c r="D43" s="571"/>
      <c r="E43" s="574"/>
      <c r="F43" s="558"/>
      <c r="G43" s="415"/>
      <c r="H43" s="581"/>
      <c r="I43" s="581"/>
      <c r="J43" s="581"/>
      <c r="K43" s="581"/>
      <c r="L43" s="581"/>
      <c r="M43" s="61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67"/>
      <c r="B44" s="568"/>
      <c r="C44" s="568"/>
      <c r="D44" s="571"/>
      <c r="E44" s="574"/>
      <c r="F44" s="558"/>
      <c r="G44" s="415"/>
      <c r="H44" s="581"/>
      <c r="I44" s="581"/>
      <c r="J44" s="581"/>
      <c r="K44" s="581"/>
      <c r="L44" s="581"/>
      <c r="M44" s="61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67"/>
      <c r="B45" s="568"/>
      <c r="C45" s="568"/>
      <c r="D45" s="571"/>
      <c r="E45" s="574"/>
      <c r="F45" s="558"/>
      <c r="G45" s="415"/>
      <c r="H45" s="581"/>
      <c r="I45" s="581"/>
      <c r="J45" s="581"/>
      <c r="K45" s="581"/>
      <c r="L45" s="581"/>
      <c r="M45" s="612"/>
      <c r="N45" s="34"/>
      <c r="O45" s="34"/>
    </row>
    <row r="46" spans="1:169">
      <c r="A46" s="567"/>
      <c r="B46" s="568"/>
      <c r="C46" s="568"/>
      <c r="D46" s="571"/>
      <c r="E46" s="574"/>
      <c r="F46" s="558"/>
      <c r="G46" s="415"/>
      <c r="H46" s="581"/>
      <c r="I46" s="581"/>
      <c r="J46" s="581"/>
      <c r="K46" s="581"/>
      <c r="L46" s="581"/>
      <c r="M46" s="612"/>
      <c r="N46" s="34"/>
      <c r="O46" s="34"/>
    </row>
    <row r="47" spans="1:169">
      <c r="A47" s="567"/>
      <c r="B47" s="568"/>
      <c r="C47" s="568"/>
      <c r="D47" s="571"/>
      <c r="E47" s="574"/>
      <c r="F47" s="558"/>
      <c r="G47" s="415"/>
      <c r="H47" s="581"/>
      <c r="I47" s="581"/>
      <c r="J47" s="581"/>
      <c r="K47" s="581"/>
      <c r="L47" s="581"/>
      <c r="M47" s="612"/>
      <c r="N47" s="34"/>
      <c r="O47" s="34"/>
    </row>
    <row r="48" spans="1:169">
      <c r="A48" s="567"/>
      <c r="B48" s="568"/>
      <c r="C48" s="568"/>
      <c r="D48" s="571"/>
      <c r="E48" s="574"/>
      <c r="F48" s="558"/>
      <c r="G48" s="415"/>
      <c r="H48" s="581"/>
      <c r="I48" s="581"/>
      <c r="J48" s="581"/>
      <c r="K48" s="581"/>
      <c r="L48" s="581"/>
      <c r="M48" s="612"/>
      <c r="N48" s="34"/>
      <c r="O48" s="34"/>
    </row>
    <row r="49" spans="1:169">
      <c r="A49" s="567"/>
      <c r="B49" s="568"/>
      <c r="C49" s="568"/>
      <c r="D49" s="571"/>
      <c r="E49" s="574"/>
      <c r="F49" s="558"/>
      <c r="G49" s="415"/>
      <c r="H49" s="581"/>
      <c r="I49" s="581"/>
      <c r="J49" s="581"/>
      <c r="K49" s="581"/>
      <c r="L49" s="581"/>
      <c r="M49" s="612"/>
      <c r="N49" s="34"/>
      <c r="O49" s="34"/>
    </row>
    <row r="50" spans="1:169" s="26" customFormat="1" ht="12.75" customHeight="1">
      <c r="A50" s="567">
        <f>'7- Mapa Final'!A40</f>
        <v>5</v>
      </c>
      <c r="B50" s="568" t="str">
        <f>'7- Mapa Final'!B40</f>
        <v xml:space="preserve">Ofrecer, prometer, entregar, aceptar o solicitar una ventaja indebida para influenciar en favor propio o de terceros  en la formulación de lineamientos y directrices inapropiadas para la planeación institucional   </v>
      </c>
      <c r="C50" s="568"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70" t="str">
        <f>'7- Mapa Final'!J40</f>
        <v>Alta - 4</v>
      </c>
      <c r="E50" s="573" t="str">
        <f>'7- Mapa Final'!K40</f>
        <v>Mayor - 4</v>
      </c>
      <c r="F50" s="558" t="str">
        <f>'7- Mapa Final'!M40</f>
        <v>Alto - 16</v>
      </c>
      <c r="G50" s="415" t="s">
        <v>395</v>
      </c>
      <c r="H50" s="581"/>
      <c r="I50" s="581"/>
      <c r="J50" s="581"/>
      <c r="K50" s="581"/>
      <c r="L50" s="581"/>
      <c r="M50" s="61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67"/>
      <c r="B51" s="568"/>
      <c r="C51" s="568"/>
      <c r="D51" s="571"/>
      <c r="E51" s="574"/>
      <c r="F51" s="558"/>
      <c r="G51" s="415"/>
      <c r="H51" s="581"/>
      <c r="I51" s="581"/>
      <c r="J51" s="581"/>
      <c r="K51" s="581"/>
      <c r="L51" s="581"/>
      <c r="M51" s="61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67"/>
      <c r="B52" s="568"/>
      <c r="C52" s="568"/>
      <c r="D52" s="571"/>
      <c r="E52" s="574"/>
      <c r="F52" s="558"/>
      <c r="G52" s="415"/>
      <c r="H52" s="581"/>
      <c r="I52" s="581"/>
      <c r="J52" s="581"/>
      <c r="K52" s="581"/>
      <c r="L52" s="581"/>
      <c r="M52" s="61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67"/>
      <c r="B53" s="568"/>
      <c r="C53" s="568"/>
      <c r="D53" s="571"/>
      <c r="E53" s="574"/>
      <c r="F53" s="558"/>
      <c r="G53" s="415"/>
      <c r="H53" s="581"/>
      <c r="I53" s="581"/>
      <c r="J53" s="581"/>
      <c r="K53" s="581"/>
      <c r="L53" s="581"/>
      <c r="M53" s="61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67"/>
      <c r="B54" s="568"/>
      <c r="C54" s="568"/>
      <c r="D54" s="571"/>
      <c r="E54" s="574"/>
      <c r="F54" s="558"/>
      <c r="G54" s="415"/>
      <c r="H54" s="581"/>
      <c r="I54" s="581"/>
      <c r="J54" s="581"/>
      <c r="K54" s="581"/>
      <c r="L54" s="581"/>
      <c r="M54" s="61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67"/>
      <c r="B55" s="568"/>
      <c r="C55" s="568"/>
      <c r="D55" s="571"/>
      <c r="E55" s="574"/>
      <c r="F55" s="558"/>
      <c r="G55" s="415"/>
      <c r="H55" s="581"/>
      <c r="I55" s="581"/>
      <c r="J55" s="581"/>
      <c r="K55" s="581"/>
      <c r="L55" s="581"/>
      <c r="M55" s="612"/>
      <c r="N55" s="34"/>
      <c r="O55" s="34"/>
    </row>
    <row r="56" spans="1:169">
      <c r="A56" s="567"/>
      <c r="B56" s="568"/>
      <c r="C56" s="568"/>
      <c r="D56" s="571"/>
      <c r="E56" s="574"/>
      <c r="F56" s="558"/>
      <c r="G56" s="415"/>
      <c r="H56" s="581"/>
      <c r="I56" s="581"/>
      <c r="J56" s="581"/>
      <c r="K56" s="581"/>
      <c r="L56" s="581"/>
      <c r="M56" s="612"/>
      <c r="N56" s="34"/>
      <c r="O56" s="34"/>
    </row>
    <row r="57" spans="1:169">
      <c r="A57" s="567"/>
      <c r="B57" s="568"/>
      <c r="C57" s="568"/>
      <c r="D57" s="571"/>
      <c r="E57" s="574"/>
      <c r="F57" s="558"/>
      <c r="G57" s="415"/>
      <c r="H57" s="581"/>
      <c r="I57" s="581"/>
      <c r="J57" s="581"/>
      <c r="K57" s="581"/>
      <c r="L57" s="581"/>
      <c r="M57" s="612"/>
      <c r="N57" s="34"/>
      <c r="O57" s="34"/>
    </row>
    <row r="58" spans="1:169">
      <c r="A58" s="567"/>
      <c r="B58" s="568"/>
      <c r="C58" s="568"/>
      <c r="D58" s="571"/>
      <c r="E58" s="574"/>
      <c r="F58" s="558"/>
      <c r="G58" s="415"/>
      <c r="H58" s="581"/>
      <c r="I58" s="581"/>
      <c r="J58" s="581"/>
      <c r="K58" s="581"/>
      <c r="L58" s="581"/>
      <c r="M58" s="612"/>
      <c r="N58" s="34"/>
      <c r="O58" s="34"/>
    </row>
    <row r="59" spans="1:169">
      <c r="A59" s="567"/>
      <c r="B59" s="568"/>
      <c r="C59" s="568"/>
      <c r="D59" s="571"/>
      <c r="E59" s="574"/>
      <c r="F59" s="558"/>
      <c r="G59" s="415"/>
      <c r="H59" s="581"/>
      <c r="I59" s="581"/>
      <c r="J59" s="581"/>
      <c r="K59" s="581"/>
      <c r="L59" s="581"/>
      <c r="M59" s="612"/>
      <c r="N59" s="34"/>
      <c r="O59" s="34"/>
    </row>
    <row r="60" spans="1:169" s="26" customFormat="1" ht="12.75" customHeight="1">
      <c r="A60" s="567" t="e">
        <f>'7- Mapa Final'!#REF!</f>
        <v>#REF!</v>
      </c>
      <c r="B60" s="568" t="e">
        <f>'7- Mapa Final'!#REF!</f>
        <v>#REF!</v>
      </c>
      <c r="C60" s="568" t="e">
        <f>'7- Mapa Final'!#REF!</f>
        <v>#REF!</v>
      </c>
      <c r="D60" s="570" t="e">
        <f>'7- Mapa Final'!#REF!</f>
        <v>#REF!</v>
      </c>
      <c r="E60" s="573" t="e">
        <f>'7- Mapa Final'!#REF!</f>
        <v>#REF!</v>
      </c>
      <c r="F60" s="558" t="e">
        <f>'7- Mapa Final'!#REF!</f>
        <v>#REF!</v>
      </c>
      <c r="G60" s="415" t="s">
        <v>395</v>
      </c>
      <c r="H60" s="581"/>
      <c r="I60" s="581"/>
      <c r="J60" s="581"/>
      <c r="K60" s="581"/>
      <c r="L60" s="581"/>
      <c r="M60" s="61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67"/>
      <c r="B61" s="568"/>
      <c r="C61" s="568"/>
      <c r="D61" s="571"/>
      <c r="E61" s="574"/>
      <c r="F61" s="558"/>
      <c r="G61" s="415"/>
      <c r="H61" s="581"/>
      <c r="I61" s="581"/>
      <c r="J61" s="581"/>
      <c r="K61" s="581"/>
      <c r="L61" s="581"/>
      <c r="M61" s="61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67"/>
      <c r="B62" s="568"/>
      <c r="C62" s="568"/>
      <c r="D62" s="571"/>
      <c r="E62" s="574"/>
      <c r="F62" s="558"/>
      <c r="G62" s="415"/>
      <c r="H62" s="581"/>
      <c r="I62" s="581"/>
      <c r="J62" s="581"/>
      <c r="K62" s="581"/>
      <c r="L62" s="581"/>
      <c r="M62" s="61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67"/>
      <c r="B63" s="568"/>
      <c r="C63" s="568"/>
      <c r="D63" s="571"/>
      <c r="E63" s="574"/>
      <c r="F63" s="558"/>
      <c r="G63" s="415"/>
      <c r="H63" s="581"/>
      <c r="I63" s="581"/>
      <c r="J63" s="581"/>
      <c r="K63" s="581"/>
      <c r="L63" s="581"/>
      <c r="M63" s="61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67"/>
      <c r="B64" s="568"/>
      <c r="C64" s="568"/>
      <c r="D64" s="571"/>
      <c r="E64" s="574"/>
      <c r="F64" s="558"/>
      <c r="G64" s="415"/>
      <c r="H64" s="581"/>
      <c r="I64" s="581"/>
      <c r="J64" s="581"/>
      <c r="K64" s="581"/>
      <c r="L64" s="581"/>
      <c r="M64" s="61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67"/>
      <c r="B65" s="568"/>
      <c r="C65" s="568"/>
      <c r="D65" s="571"/>
      <c r="E65" s="574"/>
      <c r="F65" s="558"/>
      <c r="G65" s="415"/>
      <c r="H65" s="581"/>
      <c r="I65" s="581"/>
      <c r="J65" s="581"/>
      <c r="K65" s="581"/>
      <c r="L65" s="581"/>
      <c r="M65" s="612"/>
      <c r="N65" s="34"/>
      <c r="O65" s="34"/>
    </row>
    <row r="66" spans="1:15">
      <c r="A66" s="567"/>
      <c r="B66" s="568"/>
      <c r="C66" s="568"/>
      <c r="D66" s="571"/>
      <c r="E66" s="574"/>
      <c r="F66" s="558"/>
      <c r="G66" s="415"/>
      <c r="H66" s="581"/>
      <c r="I66" s="581"/>
      <c r="J66" s="581"/>
      <c r="K66" s="581"/>
      <c r="L66" s="581"/>
      <c r="M66" s="612"/>
      <c r="N66" s="34"/>
      <c r="O66" s="34"/>
    </row>
    <row r="67" spans="1:15">
      <c r="A67" s="567"/>
      <c r="B67" s="568"/>
      <c r="C67" s="568"/>
      <c r="D67" s="571"/>
      <c r="E67" s="574"/>
      <c r="F67" s="558"/>
      <c r="G67" s="415"/>
      <c r="H67" s="581"/>
      <c r="I67" s="581"/>
      <c r="J67" s="581"/>
      <c r="K67" s="581"/>
      <c r="L67" s="581"/>
      <c r="M67" s="612"/>
      <c r="N67" s="34"/>
      <c r="O67" s="34"/>
    </row>
    <row r="68" spans="1:15">
      <c r="A68" s="567"/>
      <c r="B68" s="568"/>
      <c r="C68" s="568"/>
      <c r="D68" s="571"/>
      <c r="E68" s="574"/>
      <c r="F68" s="558"/>
      <c r="G68" s="415"/>
      <c r="H68" s="581"/>
      <c r="I68" s="581"/>
      <c r="J68" s="581"/>
      <c r="K68" s="581"/>
      <c r="L68" s="581"/>
      <c r="M68" s="612"/>
      <c r="N68" s="34"/>
      <c r="O68" s="34"/>
    </row>
    <row r="69" spans="1:15">
      <c r="A69" s="567"/>
      <c r="B69" s="568"/>
      <c r="C69" s="568"/>
      <c r="D69" s="571"/>
      <c r="E69" s="574"/>
      <c r="F69" s="558"/>
      <c r="G69" s="415"/>
      <c r="H69" s="581"/>
      <c r="I69" s="581"/>
      <c r="J69" s="581"/>
      <c r="K69" s="581"/>
      <c r="L69" s="581"/>
      <c r="M69" s="612"/>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87" priority="152" operator="containsText" text="1- Bajo">
      <formula>NOT(ISERROR(SEARCH("1- Bajo",A7)))</formula>
    </cfRule>
    <cfRule type="containsText" dxfId="86" priority="151" operator="containsText" text="4- Bajo">
      <formula>NOT(ISERROR(SEARCH("4- Bajo",A7)))</formula>
    </cfRule>
    <cfRule type="containsText" dxfId="85" priority="150" operator="containsText" text="3- Bajo">
      <formula>NOT(ISERROR(SEARCH("3- Bajo",A7)))</formula>
    </cfRule>
    <cfRule type="containsText" dxfId="84" priority="149" operator="containsText" text="4- Moderado">
      <formula>NOT(ISERROR(SEARCH("4- Moderado",A7)))</formula>
    </cfRule>
    <cfRule type="containsText" dxfId="83" priority="147" operator="containsText" text="3- Moderado">
      <formula>NOT(ISERROR(SEARCH("3- Moderado",A7)))</formula>
    </cfRule>
    <cfRule type="containsText" dxfId="82" priority="148" operator="containsText" text="6- Moderado">
      <formula>NOT(ISERROR(SEARCH("6- Moderado",A7)))</formula>
    </cfRule>
  </conditionalFormatting>
  <conditionalFormatting sqref="A10:E10 A20:E20">
    <cfRule type="containsText" dxfId="81" priority="143" operator="containsText" text="4- Moderado">
      <formula>NOT(ISERROR(SEARCH("4- Moderado",A10)))</formula>
    </cfRule>
    <cfRule type="containsText" dxfId="80" priority="146" operator="containsText" text="1- Bajo">
      <formula>NOT(ISERROR(SEARCH("1- Bajo",A10)))</formula>
    </cfRule>
    <cfRule type="containsText" dxfId="79" priority="145" operator="containsText" text="4- Bajo">
      <formula>NOT(ISERROR(SEARCH("4- Bajo",A10)))</formula>
    </cfRule>
    <cfRule type="containsText" dxfId="78" priority="144" operator="containsText" text="3- Bajo">
      <formula>NOT(ISERROR(SEARCH("3- Bajo",A10)))</formula>
    </cfRule>
    <cfRule type="containsText" dxfId="77" priority="142" operator="containsText" text="6- Moderado">
      <formula>NOT(ISERROR(SEARCH("6- Moderado",A10)))</formula>
    </cfRule>
    <cfRule type="containsText" dxfId="76" priority="141" operator="containsText" text="3- Moderado">
      <formula>NOT(ISERROR(SEARCH("3- Moderado",A10)))</formula>
    </cfRule>
  </conditionalFormatting>
  <conditionalFormatting sqref="A30:E30">
    <cfRule type="containsText" dxfId="75" priority="100" operator="containsText" text="1- Bajo">
      <formula>NOT(ISERROR(SEARCH("1- Bajo",A30)))</formula>
    </cfRule>
    <cfRule type="containsText" dxfId="74" priority="99" operator="containsText" text="4- Bajo">
      <formula>NOT(ISERROR(SEARCH("4- Bajo",A30)))</formula>
    </cfRule>
    <cfRule type="containsText" dxfId="73" priority="97" operator="containsText" text="4- Moderado">
      <formula>NOT(ISERROR(SEARCH("4- Moderado",A30)))</formula>
    </cfRule>
    <cfRule type="containsText" dxfId="72" priority="96" operator="containsText" text="6- Moderado">
      <formula>NOT(ISERROR(SEARCH("6- Moderado",A30)))</formula>
    </cfRule>
    <cfRule type="containsText" dxfId="71" priority="98" operator="containsText" text="3- Bajo">
      <formula>NOT(ISERROR(SEARCH("3- Bajo",A30)))</formula>
    </cfRule>
    <cfRule type="containsText" dxfId="70" priority="95" operator="containsText" text="3- Moderado">
      <formula>NOT(ISERROR(SEARCH("3- Moderado",A30)))</formula>
    </cfRule>
  </conditionalFormatting>
  <conditionalFormatting sqref="A40:E40 A50:E50 A60:E6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2" operator="containsText" text="1- Bajo">
      <formula>NOT(ISERROR(SEARCH("1- Bajo",A40)))</formula>
    </cfRule>
    <cfRule type="containsText" dxfId="64" priority="71" operator="containsText" text="4- Bajo">
      <formula>NOT(ISERROR(SEARCH("4-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69">
    <cfRule type="containsText" dxfId="57" priority="10" operator="containsText" text="Media">
      <formula>NOT(ISERROR(SEARCH("Media",D10)))</formula>
    </cfRule>
    <cfRule type="containsText" dxfId="56" priority="8" operator="containsText" text="Muy Baja">
      <formula>NOT(ISERROR(SEARCH("Muy Baja",D10)))</formula>
    </cfRule>
    <cfRule type="containsText" dxfId="55" priority="7" operator="containsText" text="Baja">
      <formula>NOT(ISERROR(SEARCH("Baja",D10)))</formula>
    </cfRule>
    <cfRule type="containsText" dxfId="54" priority="5" operator="containsText" text="Muy Alta">
      <formula>NOT(ISERROR(SEARCH("Muy Alta",D10)))</formula>
    </cfRule>
    <cfRule type="containsText" dxfId="53" priority="6" operator="containsText" text="Alta">
      <formula>NOT(ISERROR(SEARCH("Alta",D10)))</formula>
    </cfRule>
  </conditionalFormatting>
  <conditionalFormatting sqref="E10:E69">
    <cfRule type="containsText" dxfId="52" priority="1" operator="containsText" text="Catastrófico">
      <formula>NOT(ISERROR(SEARCH("Catastrófico",E10)))</formula>
    </cfRule>
    <cfRule type="containsText" dxfId="51" priority="4" operator="containsText" text="Leve">
      <formula>NOT(ISERROR(SEARCH("Leve",E10)))</formula>
    </cfRule>
    <cfRule type="containsText" dxfId="50" priority="3" operator="containsText" text="Menor">
      <formula>NOT(ISERROR(SEARCH("Menor",E10)))</formula>
    </cfRule>
    <cfRule type="containsText" dxfId="49" priority="2" operator="containsText" text="Mayor">
      <formula>NOT(ISERROR(SEARCH("Mayor",E10)))</formula>
    </cfRule>
  </conditionalFormatting>
  <conditionalFormatting sqref="E10:F6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47" priority="27" operator="containsText" text="Extremo">
      <formula>NOT(ISERROR(SEARCH("Extremo",F10)))</formula>
    </cfRule>
    <cfRule type="containsText" dxfId="46" priority="26" operator="containsText" text="Alto">
      <formula>NOT(ISERROR(SEARCH("Alto",F10)))</formula>
    </cfRule>
    <cfRule type="containsText" dxfId="45" priority="25" operator="containsText" text="Moderado">
      <formula>NOT(ISERROR(SEARCH("Moderado",F10)))</formula>
    </cfRule>
    <cfRule type="containsText" dxfId="44"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zoomScale="70" zoomScaleNormal="70" workbookViewId="0">
      <selection activeCell="I7" sqref="I7:J7"/>
    </sheetView>
  </sheetViews>
  <sheetFormatPr baseColWidth="10" defaultColWidth="11.42578125" defaultRowHeight="15"/>
  <cols>
    <col min="1" max="1" width="14"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1"/>
      <c r="B1" s="592"/>
      <c r="C1" s="595"/>
      <c r="D1" s="595"/>
      <c r="E1" s="595"/>
      <c r="F1" s="595"/>
      <c r="G1" s="595"/>
      <c r="H1" s="595"/>
      <c r="I1" s="595"/>
      <c r="J1" s="596"/>
      <c r="K1" s="590"/>
      <c r="L1" s="590"/>
      <c r="M1" s="59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3"/>
      <c r="B2" s="594"/>
      <c r="C2" s="597"/>
      <c r="D2" s="597"/>
      <c r="E2" s="597"/>
      <c r="F2" s="597"/>
      <c r="G2" s="597"/>
      <c r="H2" s="597"/>
      <c r="I2" s="597"/>
      <c r="J2" s="598"/>
      <c r="K2" s="590"/>
      <c r="L2" s="590"/>
      <c r="M2" s="59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7"/>
      <c r="D3" s="597"/>
      <c r="E3" s="597"/>
      <c r="F3" s="597"/>
      <c r="G3" s="597"/>
      <c r="H3" s="597"/>
      <c r="I3" s="597"/>
      <c r="J3" s="598"/>
      <c r="K3" s="590"/>
      <c r="L3" s="590"/>
      <c r="M3" s="59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9" t="s">
        <v>255</v>
      </c>
      <c r="B4" s="439"/>
      <c r="C4" s="445" t="s">
        <v>437</v>
      </c>
      <c r="D4" s="445"/>
      <c r="E4" s="445"/>
      <c r="F4" s="445"/>
      <c r="G4" s="445"/>
      <c r="H4" s="445"/>
      <c r="I4" s="445"/>
      <c r="J4" s="445"/>
      <c r="K4" s="445"/>
      <c r="L4" s="445"/>
      <c r="M4" s="44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9" t="s">
        <v>257</v>
      </c>
      <c r="B5" s="439"/>
      <c r="C5" s="446" t="s">
        <v>29</v>
      </c>
      <c r="D5" s="446"/>
      <c r="E5" s="446"/>
      <c r="F5" s="446"/>
      <c r="G5" s="446"/>
      <c r="H5" s="446"/>
      <c r="I5" s="446"/>
      <c r="J5" s="446"/>
      <c r="K5" s="446"/>
      <c r="L5" s="446"/>
      <c r="M5" s="44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9" t="s">
        <v>258</v>
      </c>
      <c r="B6" s="439"/>
      <c r="C6" s="609" t="s">
        <v>259</v>
      </c>
      <c r="D6" s="610"/>
      <c r="E6" s="610"/>
      <c r="F6" s="610"/>
      <c r="G6" s="610"/>
      <c r="H6" s="610"/>
      <c r="I6" s="610"/>
      <c r="J6" s="610"/>
      <c r="K6" s="610"/>
      <c r="L6" s="610"/>
      <c r="M6" s="61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4" t="s">
        <v>438</v>
      </c>
      <c r="B7" s="605"/>
      <c r="C7" s="606"/>
      <c r="D7" s="607" t="s">
        <v>439</v>
      </c>
      <c r="E7" s="607"/>
      <c r="F7" s="607"/>
      <c r="G7" s="608" t="s">
        <v>440</v>
      </c>
      <c r="H7" s="599" t="s">
        <v>441</v>
      </c>
      <c r="I7" s="601" t="s">
        <v>442</v>
      </c>
      <c r="J7" s="602"/>
      <c r="K7" s="601" t="s">
        <v>443</v>
      </c>
      <c r="L7" s="602"/>
      <c r="M7" s="603" t="s">
        <v>444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5" t="s">
        <v>199</v>
      </c>
      <c r="D8" s="28" t="s">
        <v>209</v>
      </c>
      <c r="E8" s="28" t="s">
        <v>445</v>
      </c>
      <c r="F8" s="28" t="s">
        <v>446</v>
      </c>
      <c r="G8" s="608"/>
      <c r="H8" s="600"/>
      <c r="I8" s="29" t="s">
        <v>447</v>
      </c>
      <c r="J8" s="29" t="s">
        <v>448</v>
      </c>
      <c r="K8" s="29" t="s">
        <v>449</v>
      </c>
      <c r="L8" s="29" t="s">
        <v>450</v>
      </c>
      <c r="M8" s="60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5"/>
      <c r="B9" s="586"/>
      <c r="C9" s="586"/>
      <c r="D9" s="586"/>
      <c r="E9" s="586"/>
      <c r="F9" s="586"/>
      <c r="G9" s="58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7">
        <f>'7- Mapa Final'!A10</f>
        <v>1</v>
      </c>
      <c r="B10" s="579" t="str">
        <f>'7- Mapa Final'!B10</f>
        <v>Demora (Incumplimiento en la presentación de los informes de seguimiento trimestral  de los planes de acción)</v>
      </c>
      <c r="C10" s="579" t="str">
        <f>'7- Mapa Final'!C10</f>
        <v>No se presentan en forma oportuna los informes de seguimiento para la toma de decisiones de la Alta Dirección</v>
      </c>
      <c r="D10" s="582" t="str">
        <f>'7- Mapa Final'!J10</f>
        <v>Baja - 2</v>
      </c>
      <c r="E10" s="583" t="str">
        <f>'7- Mapa Final'!K10</f>
        <v>Leve - 1</v>
      </c>
      <c r="F10" s="588" t="str">
        <f>'7- Mapa Final'!M10</f>
        <v>Bajo - 2</v>
      </c>
      <c r="G10" s="417" t="s">
        <v>330</v>
      </c>
      <c r="H10" s="580"/>
      <c r="I10" s="580"/>
      <c r="J10" s="580"/>
      <c r="K10" s="580"/>
      <c r="L10" s="580"/>
      <c r="M10" s="61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6"/>
      <c r="B11" s="568"/>
      <c r="C11" s="568"/>
      <c r="D11" s="571"/>
      <c r="E11" s="574"/>
      <c r="F11" s="558"/>
      <c r="G11" s="415"/>
      <c r="H11" s="581"/>
      <c r="I11" s="581"/>
      <c r="J11" s="581"/>
      <c r="K11" s="581"/>
      <c r="L11" s="581"/>
      <c r="M11" s="61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6"/>
      <c r="B12" s="568"/>
      <c r="C12" s="568"/>
      <c r="D12" s="571"/>
      <c r="E12" s="574"/>
      <c r="F12" s="558"/>
      <c r="G12" s="415"/>
      <c r="H12" s="581"/>
      <c r="I12" s="581"/>
      <c r="J12" s="581"/>
      <c r="K12" s="581"/>
      <c r="L12" s="581"/>
      <c r="M12" s="61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6"/>
      <c r="B13" s="568"/>
      <c r="C13" s="568"/>
      <c r="D13" s="571"/>
      <c r="E13" s="574"/>
      <c r="F13" s="558"/>
      <c r="G13" s="415"/>
      <c r="H13" s="581"/>
      <c r="I13" s="581"/>
      <c r="J13" s="581"/>
      <c r="K13" s="581"/>
      <c r="L13" s="581"/>
      <c r="M13" s="61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6"/>
      <c r="B14" s="568"/>
      <c r="C14" s="568"/>
      <c r="D14" s="571"/>
      <c r="E14" s="574"/>
      <c r="F14" s="558"/>
      <c r="G14" s="415"/>
      <c r="H14" s="581"/>
      <c r="I14" s="581"/>
      <c r="J14" s="581"/>
      <c r="K14" s="581"/>
      <c r="L14" s="581"/>
      <c r="M14" s="61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6"/>
      <c r="B15" s="568"/>
      <c r="C15" s="568"/>
      <c r="D15" s="571"/>
      <c r="E15" s="574"/>
      <c r="F15" s="558"/>
      <c r="G15" s="415"/>
      <c r="H15" s="581"/>
      <c r="I15" s="581"/>
      <c r="J15" s="581"/>
      <c r="K15" s="581"/>
      <c r="L15" s="581"/>
      <c r="M15" s="61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6"/>
      <c r="B16" s="568"/>
      <c r="C16" s="568"/>
      <c r="D16" s="571"/>
      <c r="E16" s="574"/>
      <c r="F16" s="558"/>
      <c r="G16" s="415"/>
      <c r="H16" s="581"/>
      <c r="I16" s="581"/>
      <c r="J16" s="581"/>
      <c r="K16" s="581"/>
      <c r="L16" s="581"/>
      <c r="M16" s="61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6"/>
      <c r="B17" s="568"/>
      <c r="C17" s="568"/>
      <c r="D17" s="571"/>
      <c r="E17" s="574"/>
      <c r="F17" s="558"/>
      <c r="G17" s="415"/>
      <c r="H17" s="581"/>
      <c r="I17" s="581"/>
      <c r="J17" s="581"/>
      <c r="K17" s="581"/>
      <c r="L17" s="581"/>
      <c r="M17" s="61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6"/>
      <c r="B18" s="568"/>
      <c r="C18" s="568"/>
      <c r="D18" s="571"/>
      <c r="E18" s="574"/>
      <c r="F18" s="558"/>
      <c r="G18" s="415"/>
      <c r="H18" s="581"/>
      <c r="I18" s="581"/>
      <c r="J18" s="581"/>
      <c r="K18" s="581"/>
      <c r="L18" s="581"/>
      <c r="M18" s="61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6"/>
      <c r="B19" s="568"/>
      <c r="C19" s="568"/>
      <c r="D19" s="571"/>
      <c r="E19" s="574"/>
      <c r="F19" s="558"/>
      <c r="G19" s="415"/>
      <c r="H19" s="581"/>
      <c r="I19" s="581"/>
      <c r="J19" s="581"/>
      <c r="K19" s="581"/>
      <c r="L19" s="581"/>
      <c r="M19" s="61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6">
        <f>'7- Mapa Final'!A20</f>
        <v>2</v>
      </c>
      <c r="B20" s="568" t="str">
        <f>'7- Mapa Final'!B20</f>
        <v>Desarticulación de los objetivos y metas y  lineamientos  en la formulación del Plan de acción seccional</v>
      </c>
      <c r="C20" s="568" t="str">
        <f>'7- Mapa Final'!C20</f>
        <v>Las acciones o proyectos formulados para desarrollar el Plan de Acción, no aportan al cumplimiento de objetivos y metas</v>
      </c>
      <c r="D20" s="570" t="str">
        <f>'7- Mapa Final'!J20</f>
        <v>Baja - 2</v>
      </c>
      <c r="E20" s="573" t="str">
        <f>'7- Mapa Final'!K20</f>
        <v>Leve - 1</v>
      </c>
      <c r="F20" s="558" t="str">
        <f>'7- Mapa Final'!M20</f>
        <v>Bajo - 2</v>
      </c>
      <c r="G20" s="415" t="s">
        <v>395</v>
      </c>
      <c r="H20" s="581"/>
      <c r="I20" s="581"/>
      <c r="J20" s="581"/>
      <c r="K20" s="581"/>
      <c r="L20" s="581"/>
      <c r="M20" s="61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6"/>
      <c r="B21" s="568"/>
      <c r="C21" s="568"/>
      <c r="D21" s="571"/>
      <c r="E21" s="574"/>
      <c r="F21" s="558"/>
      <c r="G21" s="415"/>
      <c r="H21" s="581"/>
      <c r="I21" s="581"/>
      <c r="J21" s="581"/>
      <c r="K21" s="581"/>
      <c r="L21" s="581"/>
      <c r="M21" s="61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6"/>
      <c r="B22" s="568"/>
      <c r="C22" s="568"/>
      <c r="D22" s="571"/>
      <c r="E22" s="574"/>
      <c r="F22" s="558"/>
      <c r="G22" s="415"/>
      <c r="H22" s="581"/>
      <c r="I22" s="581"/>
      <c r="J22" s="581"/>
      <c r="K22" s="581"/>
      <c r="L22" s="581"/>
      <c r="M22" s="61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6"/>
      <c r="B23" s="568"/>
      <c r="C23" s="568"/>
      <c r="D23" s="571"/>
      <c r="E23" s="574"/>
      <c r="F23" s="558"/>
      <c r="G23" s="415"/>
      <c r="H23" s="581"/>
      <c r="I23" s="581"/>
      <c r="J23" s="581"/>
      <c r="K23" s="581"/>
      <c r="L23" s="581"/>
      <c r="M23" s="61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6"/>
      <c r="B24" s="568"/>
      <c r="C24" s="568"/>
      <c r="D24" s="571"/>
      <c r="E24" s="574"/>
      <c r="F24" s="558"/>
      <c r="G24" s="415"/>
      <c r="H24" s="581"/>
      <c r="I24" s="581"/>
      <c r="J24" s="581"/>
      <c r="K24" s="581"/>
      <c r="L24" s="581"/>
      <c r="M24" s="61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6"/>
      <c r="B25" s="568"/>
      <c r="C25" s="568"/>
      <c r="D25" s="571"/>
      <c r="E25" s="574"/>
      <c r="F25" s="558"/>
      <c r="G25" s="415"/>
      <c r="H25" s="581"/>
      <c r="I25" s="581"/>
      <c r="J25" s="581"/>
      <c r="K25" s="581"/>
      <c r="L25" s="581"/>
      <c r="M25" s="612"/>
      <c r="N25" s="34"/>
      <c r="O25" s="34"/>
    </row>
    <row r="26" spans="1:169">
      <c r="A26" s="576"/>
      <c r="B26" s="568"/>
      <c r="C26" s="568"/>
      <c r="D26" s="571"/>
      <c r="E26" s="574"/>
      <c r="F26" s="558"/>
      <c r="G26" s="415"/>
      <c r="H26" s="581"/>
      <c r="I26" s="581"/>
      <c r="J26" s="581"/>
      <c r="K26" s="581"/>
      <c r="L26" s="581"/>
      <c r="M26" s="612"/>
      <c r="N26" s="34"/>
      <c r="O26" s="34"/>
    </row>
    <row r="27" spans="1:169">
      <c r="A27" s="576"/>
      <c r="B27" s="568"/>
      <c r="C27" s="568"/>
      <c r="D27" s="571"/>
      <c r="E27" s="574"/>
      <c r="F27" s="558"/>
      <c r="G27" s="415"/>
      <c r="H27" s="581"/>
      <c r="I27" s="581"/>
      <c r="J27" s="581"/>
      <c r="K27" s="581"/>
      <c r="L27" s="581"/>
      <c r="M27" s="612"/>
      <c r="N27" s="34"/>
      <c r="O27" s="34"/>
    </row>
    <row r="28" spans="1:169">
      <c r="A28" s="576"/>
      <c r="B28" s="568"/>
      <c r="C28" s="568"/>
      <c r="D28" s="571"/>
      <c r="E28" s="574"/>
      <c r="F28" s="558"/>
      <c r="G28" s="415"/>
      <c r="H28" s="581"/>
      <c r="I28" s="581"/>
      <c r="J28" s="581"/>
      <c r="K28" s="581"/>
      <c r="L28" s="581"/>
      <c r="M28" s="612"/>
      <c r="N28" s="34"/>
      <c r="O28" s="34"/>
    </row>
    <row r="29" spans="1:169">
      <c r="A29" s="576"/>
      <c r="B29" s="568"/>
      <c r="C29" s="568"/>
      <c r="D29" s="571"/>
      <c r="E29" s="574"/>
      <c r="F29" s="558"/>
      <c r="G29" s="415"/>
      <c r="H29" s="581"/>
      <c r="I29" s="581"/>
      <c r="J29" s="581"/>
      <c r="K29" s="581"/>
      <c r="L29" s="581"/>
      <c r="M29" s="612"/>
      <c r="N29" s="34"/>
      <c r="O29" s="34"/>
    </row>
    <row r="30" spans="1:169" s="26" customFormat="1" ht="12.75">
      <c r="A30" s="576" t="e">
        <f>'7- Mapa Final'!#REF!</f>
        <v>#REF!</v>
      </c>
      <c r="B30" s="568" t="e">
        <f>'7- Mapa Final'!#REF!</f>
        <v>#REF!</v>
      </c>
      <c r="C30" s="568" t="e">
        <f>'7- Mapa Final'!#REF!</f>
        <v>#REF!</v>
      </c>
      <c r="D30" s="570" t="e">
        <f>'7- Mapa Final'!#REF!</f>
        <v>#REF!</v>
      </c>
      <c r="E30" s="573" t="e">
        <f>'7- Mapa Final'!#REF!</f>
        <v>#REF!</v>
      </c>
      <c r="F30" s="558" t="e">
        <f>'7- Mapa Final'!#REF!</f>
        <v>#REF!</v>
      </c>
      <c r="G30" s="415" t="s">
        <v>395</v>
      </c>
      <c r="H30" s="581"/>
      <c r="I30" s="581"/>
      <c r="J30" s="581"/>
      <c r="K30" s="581"/>
      <c r="L30" s="581"/>
      <c r="M30" s="61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6"/>
      <c r="B31" s="568"/>
      <c r="C31" s="568"/>
      <c r="D31" s="571"/>
      <c r="E31" s="574"/>
      <c r="F31" s="558"/>
      <c r="G31" s="415"/>
      <c r="H31" s="581"/>
      <c r="I31" s="581"/>
      <c r="J31" s="581"/>
      <c r="K31" s="581"/>
      <c r="L31" s="581"/>
      <c r="M31" s="61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6"/>
      <c r="B32" s="568"/>
      <c r="C32" s="568"/>
      <c r="D32" s="571"/>
      <c r="E32" s="574"/>
      <c r="F32" s="558"/>
      <c r="G32" s="415"/>
      <c r="H32" s="581"/>
      <c r="I32" s="581"/>
      <c r="J32" s="581"/>
      <c r="K32" s="581"/>
      <c r="L32" s="581"/>
      <c r="M32" s="61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6"/>
      <c r="B33" s="568"/>
      <c r="C33" s="568"/>
      <c r="D33" s="571"/>
      <c r="E33" s="574"/>
      <c r="F33" s="558"/>
      <c r="G33" s="415"/>
      <c r="H33" s="581"/>
      <c r="I33" s="581"/>
      <c r="J33" s="581"/>
      <c r="K33" s="581"/>
      <c r="L33" s="581"/>
      <c r="M33" s="61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6"/>
      <c r="B34" s="568"/>
      <c r="C34" s="568"/>
      <c r="D34" s="571"/>
      <c r="E34" s="574"/>
      <c r="F34" s="558"/>
      <c r="G34" s="415"/>
      <c r="H34" s="581"/>
      <c r="I34" s="581"/>
      <c r="J34" s="581"/>
      <c r="K34" s="581"/>
      <c r="L34" s="581"/>
      <c r="M34" s="61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6"/>
      <c r="B35" s="568"/>
      <c r="C35" s="568"/>
      <c r="D35" s="571"/>
      <c r="E35" s="574"/>
      <c r="F35" s="558"/>
      <c r="G35" s="415"/>
      <c r="H35" s="581"/>
      <c r="I35" s="581"/>
      <c r="J35" s="581"/>
      <c r="K35" s="581"/>
      <c r="L35" s="581"/>
      <c r="M35" s="612"/>
      <c r="N35" s="34"/>
      <c r="O35" s="34"/>
    </row>
    <row r="36" spans="1:169">
      <c r="A36" s="576"/>
      <c r="B36" s="568"/>
      <c r="C36" s="568"/>
      <c r="D36" s="571"/>
      <c r="E36" s="574"/>
      <c r="F36" s="558"/>
      <c r="G36" s="415"/>
      <c r="H36" s="581"/>
      <c r="I36" s="581"/>
      <c r="J36" s="581"/>
      <c r="K36" s="581"/>
      <c r="L36" s="581"/>
      <c r="M36" s="612"/>
      <c r="N36" s="34"/>
      <c r="O36" s="34"/>
    </row>
    <row r="37" spans="1:169">
      <c r="A37" s="576"/>
      <c r="B37" s="568"/>
      <c r="C37" s="568"/>
      <c r="D37" s="571"/>
      <c r="E37" s="574"/>
      <c r="F37" s="558"/>
      <c r="G37" s="415"/>
      <c r="H37" s="581"/>
      <c r="I37" s="581"/>
      <c r="J37" s="581"/>
      <c r="K37" s="581"/>
      <c r="L37" s="581"/>
      <c r="M37" s="612"/>
      <c r="N37" s="34"/>
      <c r="O37" s="34"/>
    </row>
    <row r="38" spans="1:169">
      <c r="A38" s="576"/>
      <c r="B38" s="568"/>
      <c r="C38" s="568"/>
      <c r="D38" s="571"/>
      <c r="E38" s="574"/>
      <c r="F38" s="558"/>
      <c r="G38" s="415"/>
      <c r="H38" s="581"/>
      <c r="I38" s="581"/>
      <c r="J38" s="581"/>
      <c r="K38" s="581"/>
      <c r="L38" s="581"/>
      <c r="M38" s="612"/>
      <c r="N38" s="34"/>
      <c r="O38" s="34"/>
    </row>
    <row r="39" spans="1:169">
      <c r="A39" s="576"/>
      <c r="B39" s="568"/>
      <c r="C39" s="568"/>
      <c r="D39" s="571"/>
      <c r="E39" s="574"/>
      <c r="F39" s="558"/>
      <c r="G39" s="415"/>
      <c r="H39" s="581"/>
      <c r="I39" s="581"/>
      <c r="J39" s="581"/>
      <c r="K39" s="581"/>
      <c r="L39" s="581"/>
      <c r="M39" s="612"/>
      <c r="N39" s="34"/>
      <c r="O39" s="34"/>
    </row>
    <row r="40" spans="1:169" s="26" customFormat="1" ht="12.75">
      <c r="A40" s="567">
        <f>'7- Mapa Final'!A30</f>
        <v>4</v>
      </c>
      <c r="B40" s="568" t="str">
        <f>'7- Mapa Final'!B30</f>
        <v xml:space="preserve">Recibir dádivas o beneficios a nombre propio o de terceros para direccionar planes a desarrollar y recursos de financiación </v>
      </c>
      <c r="C40" s="568" t="str">
        <f>'7- Mapa Final'!C30</f>
        <v xml:space="preserve">Se direccionan planes y recursos para desarrollar acciones que no son prioritarias o no aportan al cumplimiento de los objetivos institucionales </v>
      </c>
      <c r="D40" s="570" t="str">
        <f>'7- Mapa Final'!J30</f>
        <v>Alta - 4</v>
      </c>
      <c r="E40" s="573" t="str">
        <f>'7- Mapa Final'!K30</f>
        <v>Mayor - 4</v>
      </c>
      <c r="F40" s="558" t="str">
        <f>'7- Mapa Final'!M30</f>
        <v>Alto - 16</v>
      </c>
      <c r="G40" s="415" t="s">
        <v>395</v>
      </c>
      <c r="H40" s="581"/>
      <c r="I40" s="581"/>
      <c r="J40" s="581"/>
      <c r="K40" s="581"/>
      <c r="L40" s="581"/>
      <c r="M40" s="61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67"/>
      <c r="B41" s="568"/>
      <c r="C41" s="568"/>
      <c r="D41" s="571"/>
      <c r="E41" s="574"/>
      <c r="F41" s="558"/>
      <c r="G41" s="415"/>
      <c r="H41" s="581"/>
      <c r="I41" s="581"/>
      <c r="J41" s="581"/>
      <c r="K41" s="581"/>
      <c r="L41" s="581"/>
      <c r="M41" s="61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67"/>
      <c r="B42" s="568"/>
      <c r="C42" s="568"/>
      <c r="D42" s="571"/>
      <c r="E42" s="574"/>
      <c r="F42" s="558"/>
      <c r="G42" s="415"/>
      <c r="H42" s="581"/>
      <c r="I42" s="581"/>
      <c r="J42" s="581"/>
      <c r="K42" s="581"/>
      <c r="L42" s="581"/>
      <c r="M42" s="61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67"/>
      <c r="B43" s="568"/>
      <c r="C43" s="568"/>
      <c r="D43" s="571"/>
      <c r="E43" s="574"/>
      <c r="F43" s="558"/>
      <c r="G43" s="415"/>
      <c r="H43" s="581"/>
      <c r="I43" s="581"/>
      <c r="J43" s="581"/>
      <c r="K43" s="581"/>
      <c r="L43" s="581"/>
      <c r="M43" s="61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67"/>
      <c r="B44" s="568"/>
      <c r="C44" s="568"/>
      <c r="D44" s="571"/>
      <c r="E44" s="574"/>
      <c r="F44" s="558"/>
      <c r="G44" s="415"/>
      <c r="H44" s="581"/>
      <c r="I44" s="581"/>
      <c r="J44" s="581"/>
      <c r="K44" s="581"/>
      <c r="L44" s="581"/>
      <c r="M44" s="61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67"/>
      <c r="B45" s="568"/>
      <c r="C45" s="568"/>
      <c r="D45" s="571"/>
      <c r="E45" s="574"/>
      <c r="F45" s="558"/>
      <c r="G45" s="415"/>
      <c r="H45" s="581"/>
      <c r="I45" s="581"/>
      <c r="J45" s="581"/>
      <c r="K45" s="581"/>
      <c r="L45" s="581"/>
      <c r="M45" s="612"/>
      <c r="N45" s="34"/>
      <c r="O45" s="34"/>
    </row>
    <row r="46" spans="1:169">
      <c r="A46" s="567"/>
      <c r="B46" s="568"/>
      <c r="C46" s="568"/>
      <c r="D46" s="571"/>
      <c r="E46" s="574"/>
      <c r="F46" s="558"/>
      <c r="G46" s="415"/>
      <c r="H46" s="581"/>
      <c r="I46" s="581"/>
      <c r="J46" s="581"/>
      <c r="K46" s="581"/>
      <c r="L46" s="581"/>
      <c r="M46" s="612"/>
      <c r="N46" s="34"/>
      <c r="O46" s="34"/>
    </row>
    <row r="47" spans="1:169">
      <c r="A47" s="567"/>
      <c r="B47" s="568"/>
      <c r="C47" s="568"/>
      <c r="D47" s="571"/>
      <c r="E47" s="574"/>
      <c r="F47" s="558"/>
      <c r="G47" s="415"/>
      <c r="H47" s="581"/>
      <c r="I47" s="581"/>
      <c r="J47" s="581"/>
      <c r="K47" s="581"/>
      <c r="L47" s="581"/>
      <c r="M47" s="612"/>
      <c r="N47" s="34"/>
      <c r="O47" s="34"/>
    </row>
    <row r="48" spans="1:169">
      <c r="A48" s="567"/>
      <c r="B48" s="568"/>
      <c r="C48" s="568"/>
      <c r="D48" s="571"/>
      <c r="E48" s="574"/>
      <c r="F48" s="558"/>
      <c r="G48" s="415"/>
      <c r="H48" s="581"/>
      <c r="I48" s="581"/>
      <c r="J48" s="581"/>
      <c r="K48" s="581"/>
      <c r="L48" s="581"/>
      <c r="M48" s="612"/>
      <c r="N48" s="34"/>
      <c r="O48" s="34"/>
    </row>
    <row r="49" spans="1:169">
      <c r="A49" s="567"/>
      <c r="B49" s="568"/>
      <c r="C49" s="568"/>
      <c r="D49" s="571"/>
      <c r="E49" s="574"/>
      <c r="F49" s="558"/>
      <c r="G49" s="415"/>
      <c r="H49" s="581"/>
      <c r="I49" s="581"/>
      <c r="J49" s="581"/>
      <c r="K49" s="581"/>
      <c r="L49" s="581"/>
      <c r="M49" s="612"/>
      <c r="N49" s="34"/>
      <c r="O49" s="34"/>
    </row>
    <row r="50" spans="1:169" s="26" customFormat="1" ht="12.75" customHeight="1">
      <c r="A50" s="567">
        <f>'7- Mapa Final'!A40</f>
        <v>5</v>
      </c>
      <c r="B50" s="568" t="str">
        <f>'7- Mapa Final'!B40</f>
        <v xml:space="preserve">Ofrecer, prometer, entregar, aceptar o solicitar una ventaja indebida para influenciar en favor propio o de terceros  en la formulación de lineamientos y directrices inapropiadas para la planeación institucional   </v>
      </c>
      <c r="C50" s="568"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70" t="str">
        <f>'7- Mapa Final'!J40</f>
        <v>Alta - 4</v>
      </c>
      <c r="E50" s="573" t="str">
        <f>'7- Mapa Final'!K40</f>
        <v>Mayor - 4</v>
      </c>
      <c r="F50" s="558" t="str">
        <f>'7- Mapa Final'!M40</f>
        <v>Alto - 16</v>
      </c>
      <c r="G50" s="415" t="s">
        <v>395</v>
      </c>
      <c r="H50" s="581"/>
      <c r="I50" s="581"/>
      <c r="J50" s="581"/>
      <c r="K50" s="581"/>
      <c r="L50" s="581"/>
      <c r="M50" s="61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67"/>
      <c r="B51" s="568"/>
      <c r="C51" s="568"/>
      <c r="D51" s="571"/>
      <c r="E51" s="574"/>
      <c r="F51" s="558"/>
      <c r="G51" s="415"/>
      <c r="H51" s="581"/>
      <c r="I51" s="581"/>
      <c r="J51" s="581"/>
      <c r="K51" s="581"/>
      <c r="L51" s="581"/>
      <c r="M51" s="61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67"/>
      <c r="B52" s="568"/>
      <c r="C52" s="568"/>
      <c r="D52" s="571"/>
      <c r="E52" s="574"/>
      <c r="F52" s="558"/>
      <c r="G52" s="415"/>
      <c r="H52" s="581"/>
      <c r="I52" s="581"/>
      <c r="J52" s="581"/>
      <c r="K52" s="581"/>
      <c r="L52" s="581"/>
      <c r="M52" s="61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67"/>
      <c r="B53" s="568"/>
      <c r="C53" s="568"/>
      <c r="D53" s="571"/>
      <c r="E53" s="574"/>
      <c r="F53" s="558"/>
      <c r="G53" s="415"/>
      <c r="H53" s="581"/>
      <c r="I53" s="581"/>
      <c r="J53" s="581"/>
      <c r="K53" s="581"/>
      <c r="L53" s="581"/>
      <c r="M53" s="61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67"/>
      <c r="B54" s="568"/>
      <c r="C54" s="568"/>
      <c r="D54" s="571"/>
      <c r="E54" s="574"/>
      <c r="F54" s="558"/>
      <c r="G54" s="415"/>
      <c r="H54" s="581"/>
      <c r="I54" s="581"/>
      <c r="J54" s="581"/>
      <c r="K54" s="581"/>
      <c r="L54" s="581"/>
      <c r="M54" s="61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67"/>
      <c r="B55" s="568"/>
      <c r="C55" s="568"/>
      <c r="D55" s="571"/>
      <c r="E55" s="574"/>
      <c r="F55" s="558"/>
      <c r="G55" s="415"/>
      <c r="H55" s="581"/>
      <c r="I55" s="581"/>
      <c r="J55" s="581"/>
      <c r="K55" s="581"/>
      <c r="L55" s="581"/>
      <c r="M55" s="612"/>
      <c r="N55" s="34"/>
      <c r="O55" s="34"/>
    </row>
    <row r="56" spans="1:169">
      <c r="A56" s="567"/>
      <c r="B56" s="568"/>
      <c r="C56" s="568"/>
      <c r="D56" s="571"/>
      <c r="E56" s="574"/>
      <c r="F56" s="558"/>
      <c r="G56" s="415"/>
      <c r="H56" s="581"/>
      <c r="I56" s="581"/>
      <c r="J56" s="581"/>
      <c r="K56" s="581"/>
      <c r="L56" s="581"/>
      <c r="M56" s="612"/>
      <c r="N56" s="34"/>
      <c r="O56" s="34"/>
    </row>
    <row r="57" spans="1:169">
      <c r="A57" s="567"/>
      <c r="B57" s="568"/>
      <c r="C57" s="568"/>
      <c r="D57" s="571"/>
      <c r="E57" s="574"/>
      <c r="F57" s="558"/>
      <c r="G57" s="415"/>
      <c r="H57" s="581"/>
      <c r="I57" s="581"/>
      <c r="J57" s="581"/>
      <c r="K57" s="581"/>
      <c r="L57" s="581"/>
      <c r="M57" s="612"/>
      <c r="N57" s="34"/>
      <c r="O57" s="34"/>
    </row>
    <row r="58" spans="1:169">
      <c r="A58" s="567"/>
      <c r="B58" s="568"/>
      <c r="C58" s="568"/>
      <c r="D58" s="571"/>
      <c r="E58" s="574"/>
      <c r="F58" s="558"/>
      <c r="G58" s="415"/>
      <c r="H58" s="581"/>
      <c r="I58" s="581"/>
      <c r="J58" s="581"/>
      <c r="K58" s="581"/>
      <c r="L58" s="581"/>
      <c r="M58" s="612"/>
      <c r="N58" s="34"/>
      <c r="O58" s="34"/>
    </row>
    <row r="59" spans="1:169">
      <c r="A59" s="567"/>
      <c r="B59" s="568"/>
      <c r="C59" s="568"/>
      <c r="D59" s="571"/>
      <c r="E59" s="574"/>
      <c r="F59" s="558"/>
      <c r="G59" s="415"/>
      <c r="H59" s="581"/>
      <c r="I59" s="581"/>
      <c r="J59" s="581"/>
      <c r="K59" s="581"/>
      <c r="L59" s="581"/>
      <c r="M59" s="612"/>
      <c r="N59" s="34"/>
      <c r="O59" s="34"/>
    </row>
    <row r="60" spans="1:169" s="26" customFormat="1" ht="12.75" customHeight="1">
      <c r="A60" s="567" t="e">
        <f>'7- Mapa Final'!#REF!</f>
        <v>#REF!</v>
      </c>
      <c r="B60" s="568" t="e">
        <f>'7- Mapa Final'!#REF!</f>
        <v>#REF!</v>
      </c>
      <c r="C60" s="568" t="e">
        <f>'7- Mapa Final'!#REF!</f>
        <v>#REF!</v>
      </c>
      <c r="D60" s="570" t="e">
        <f>'7- Mapa Final'!#REF!</f>
        <v>#REF!</v>
      </c>
      <c r="E60" s="573" t="e">
        <f>'7- Mapa Final'!#REF!</f>
        <v>#REF!</v>
      </c>
      <c r="F60" s="558" t="e">
        <f>'7- Mapa Final'!#REF!</f>
        <v>#REF!</v>
      </c>
      <c r="G60" s="415" t="s">
        <v>395</v>
      </c>
      <c r="H60" s="581"/>
      <c r="I60" s="581"/>
      <c r="J60" s="581"/>
      <c r="K60" s="581"/>
      <c r="L60" s="581"/>
      <c r="M60" s="61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67"/>
      <c r="B61" s="568"/>
      <c r="C61" s="568"/>
      <c r="D61" s="571"/>
      <c r="E61" s="574"/>
      <c r="F61" s="558"/>
      <c r="G61" s="415"/>
      <c r="H61" s="581"/>
      <c r="I61" s="581"/>
      <c r="J61" s="581"/>
      <c r="K61" s="581"/>
      <c r="L61" s="581"/>
      <c r="M61" s="61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67"/>
      <c r="B62" s="568"/>
      <c r="C62" s="568"/>
      <c r="D62" s="571"/>
      <c r="E62" s="574"/>
      <c r="F62" s="558"/>
      <c r="G62" s="415"/>
      <c r="H62" s="581"/>
      <c r="I62" s="581"/>
      <c r="J62" s="581"/>
      <c r="K62" s="581"/>
      <c r="L62" s="581"/>
      <c r="M62" s="61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67"/>
      <c r="B63" s="568"/>
      <c r="C63" s="568"/>
      <c r="D63" s="571"/>
      <c r="E63" s="574"/>
      <c r="F63" s="558"/>
      <c r="G63" s="415"/>
      <c r="H63" s="581"/>
      <c r="I63" s="581"/>
      <c r="J63" s="581"/>
      <c r="K63" s="581"/>
      <c r="L63" s="581"/>
      <c r="M63" s="61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67"/>
      <c r="B64" s="568"/>
      <c r="C64" s="568"/>
      <c r="D64" s="571"/>
      <c r="E64" s="574"/>
      <c r="F64" s="558"/>
      <c r="G64" s="415"/>
      <c r="H64" s="581"/>
      <c r="I64" s="581"/>
      <c r="J64" s="581"/>
      <c r="K64" s="581"/>
      <c r="L64" s="581"/>
      <c r="M64" s="61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67"/>
      <c r="B65" s="568"/>
      <c r="C65" s="568"/>
      <c r="D65" s="571"/>
      <c r="E65" s="574"/>
      <c r="F65" s="558"/>
      <c r="G65" s="415"/>
      <c r="H65" s="581"/>
      <c r="I65" s="581"/>
      <c r="J65" s="581"/>
      <c r="K65" s="581"/>
      <c r="L65" s="581"/>
      <c r="M65" s="612"/>
      <c r="N65" s="34"/>
      <c r="O65" s="34"/>
    </row>
    <row r="66" spans="1:15">
      <c r="A66" s="567"/>
      <c r="B66" s="568"/>
      <c r="C66" s="568"/>
      <c r="D66" s="571"/>
      <c r="E66" s="574"/>
      <c r="F66" s="558"/>
      <c r="G66" s="415"/>
      <c r="H66" s="581"/>
      <c r="I66" s="581"/>
      <c r="J66" s="581"/>
      <c r="K66" s="581"/>
      <c r="L66" s="581"/>
      <c r="M66" s="612"/>
      <c r="N66" s="34"/>
      <c r="O66" s="34"/>
    </row>
    <row r="67" spans="1:15">
      <c r="A67" s="567"/>
      <c r="B67" s="568"/>
      <c r="C67" s="568"/>
      <c r="D67" s="571"/>
      <c r="E67" s="574"/>
      <c r="F67" s="558"/>
      <c r="G67" s="415"/>
      <c r="H67" s="581"/>
      <c r="I67" s="581"/>
      <c r="J67" s="581"/>
      <c r="K67" s="581"/>
      <c r="L67" s="581"/>
      <c r="M67" s="612"/>
      <c r="N67" s="34"/>
      <c r="O67" s="34"/>
    </row>
    <row r="68" spans="1:15">
      <c r="A68" s="567"/>
      <c r="B68" s="568"/>
      <c r="C68" s="568"/>
      <c r="D68" s="571"/>
      <c r="E68" s="574"/>
      <c r="F68" s="558"/>
      <c r="G68" s="415"/>
      <c r="H68" s="581"/>
      <c r="I68" s="581"/>
      <c r="J68" s="581"/>
      <c r="K68" s="581"/>
      <c r="L68" s="581"/>
      <c r="M68" s="612"/>
      <c r="N68" s="34"/>
      <c r="O68" s="34"/>
    </row>
    <row r="69" spans="1:15">
      <c r="A69" s="567"/>
      <c r="B69" s="568"/>
      <c r="C69" s="568"/>
      <c r="D69" s="571"/>
      <c r="E69" s="574"/>
      <c r="F69" s="558"/>
      <c r="G69" s="415"/>
      <c r="H69" s="581"/>
      <c r="I69" s="581"/>
      <c r="J69" s="581"/>
      <c r="K69" s="581"/>
      <c r="L69" s="581"/>
      <c r="M69" s="612"/>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43" priority="152" operator="containsText" text="1- Bajo">
      <formula>NOT(ISERROR(SEARCH("1- Bajo",A7)))</formula>
    </cfRule>
    <cfRule type="containsText" dxfId="42" priority="151" operator="containsText" text="4- Bajo">
      <formula>NOT(ISERROR(SEARCH("4- Bajo",A7)))</formula>
    </cfRule>
    <cfRule type="containsText" dxfId="41" priority="150" operator="containsText" text="3- Bajo">
      <formula>NOT(ISERROR(SEARCH("3- Bajo",A7)))</formula>
    </cfRule>
    <cfRule type="containsText" dxfId="40" priority="149" operator="containsText" text="4- Moderado">
      <formula>NOT(ISERROR(SEARCH("4- Moderado",A7)))</formula>
    </cfRule>
    <cfRule type="containsText" dxfId="39" priority="147" operator="containsText" text="3- Moderado">
      <formula>NOT(ISERROR(SEARCH("3- Moderado",A7)))</formula>
    </cfRule>
    <cfRule type="containsText" dxfId="38" priority="148" operator="containsText" text="6- Moderado">
      <formula>NOT(ISERROR(SEARCH("6- Moderado",A7)))</formula>
    </cfRule>
  </conditionalFormatting>
  <conditionalFormatting sqref="A10:E10 A20:E20">
    <cfRule type="containsText" dxfId="37" priority="143" operator="containsText" text="4- Moderado">
      <formula>NOT(ISERROR(SEARCH("4- Moderado",A10)))</formula>
    </cfRule>
    <cfRule type="containsText" dxfId="36" priority="146" operator="containsText" text="1- Bajo">
      <formula>NOT(ISERROR(SEARCH("1- Bajo",A10)))</formula>
    </cfRule>
    <cfRule type="containsText" dxfId="35" priority="145" operator="containsText" text="4- Bajo">
      <formula>NOT(ISERROR(SEARCH("4- Bajo",A10)))</formula>
    </cfRule>
    <cfRule type="containsText" dxfId="34" priority="144" operator="containsText" text="3- Bajo">
      <formula>NOT(ISERROR(SEARCH("3- Bajo",A10)))</formula>
    </cfRule>
    <cfRule type="containsText" dxfId="33" priority="142" operator="containsText" text="6- Moderado">
      <formula>NOT(ISERROR(SEARCH("6- Moderado",A10)))</formula>
    </cfRule>
    <cfRule type="containsText" dxfId="32" priority="141" operator="containsText" text="3- Moderado">
      <formula>NOT(ISERROR(SEARCH("3- Moderado",A10)))</formula>
    </cfRule>
  </conditionalFormatting>
  <conditionalFormatting sqref="A30:E30">
    <cfRule type="containsText" dxfId="31" priority="100" operator="containsText" text="1- Bajo">
      <formula>NOT(ISERROR(SEARCH("1- Bajo",A30)))</formula>
    </cfRule>
    <cfRule type="containsText" dxfId="30" priority="99" operator="containsText" text="4- Bajo">
      <formula>NOT(ISERROR(SEARCH("4- Bajo",A30)))</formula>
    </cfRule>
    <cfRule type="containsText" dxfId="29" priority="97" operator="containsText" text="4- Moderado">
      <formula>NOT(ISERROR(SEARCH("4- Moderado",A30)))</formula>
    </cfRule>
    <cfRule type="containsText" dxfId="28" priority="96" operator="containsText" text="6- Moderado">
      <formula>NOT(ISERROR(SEARCH("6- Moderado",A30)))</formula>
    </cfRule>
    <cfRule type="containsText" dxfId="27" priority="98" operator="containsText" text="3- Bajo">
      <formula>NOT(ISERROR(SEARCH("3- Bajo",A30)))</formula>
    </cfRule>
    <cfRule type="containsText" dxfId="26" priority="95" operator="containsText" text="3- Moderado">
      <formula>NOT(ISERROR(SEARCH("3- Moderado",A30)))</formula>
    </cfRule>
  </conditionalFormatting>
  <conditionalFormatting sqref="A40:E40 A50:E50 A60:E6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2" operator="containsText" text="1- Bajo">
      <formula>NOT(ISERROR(SEARCH("1- Bajo",A40)))</formula>
    </cfRule>
    <cfRule type="containsText" dxfId="20" priority="71" operator="containsText" text="4- Bajo">
      <formula>NOT(ISERROR(SEARCH("4-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5" operator="containsText" text="Muy Alta">
      <formula>NOT(ISERROR(SEARCH("Muy Alta",D10)))</formula>
    </cfRule>
    <cfRule type="containsText" dxfId="9" priority="6" operator="containsText" text="Alta">
      <formula>NOT(ISERROR(SEARCH("Alta",D10)))</formula>
    </cfRule>
  </conditionalFormatting>
  <conditionalFormatting sqref="E10:E6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2.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DAC24D-D28A-4E49-9749-067E9A731483}">
  <ds:schemaRefs>
    <ds:schemaRef ds:uri="http://schemas.microsoft.com/office/2006/documentManagement/types"/>
    <ds:schemaRef ds:uri="http://schemas.microsoft.com/office/2006/metadata/properties"/>
    <ds:schemaRef ds:uri="http://purl.org/dc/elements/1.1/"/>
    <ds:schemaRef ds:uri="http://purl.org/dc/terms/"/>
    <ds:schemaRef ds:uri="http://purl.org/dc/dcmitype/"/>
    <ds:schemaRef ds:uri="http://schemas.microsoft.com/office/infopath/2007/PartnerControls"/>
    <ds:schemaRef ds:uri="http://schemas.openxmlformats.org/package/2006/metadata/core-properties"/>
    <ds:schemaRef ds:uri="ebe62426-be44-4ac6-b4e7-c6e91301097f"/>
    <ds:schemaRef ds:uri="1f8d7d97-b52e-4e8e-add1-cddb6c7f9c6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Gladys Arevalo</cp:lastModifiedBy>
  <cp:revision/>
  <dcterms:created xsi:type="dcterms:W3CDTF">2021-04-16T16:11:31Z</dcterms:created>
  <dcterms:modified xsi:type="dcterms:W3CDTF">2024-05-02T19:55:34Z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